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Торги\2022\1 ТЕХПРИСОЕДИНЕНИЕ\СМР\Психбольница Воронежская, 11а\"/>
    </mc:Choice>
  </mc:AlternateContent>
  <bookViews>
    <workbookView xWindow="-105" yWindow="345" windowWidth="23250" windowHeight="12720"/>
  </bookViews>
  <sheets>
    <sheet name="Мои данные" sheetId="8" r:id="rId1"/>
  </sheets>
  <calcPr calcId="152511"/>
</workbook>
</file>

<file path=xl/calcChain.xml><?xml version="1.0" encoding="utf-8"?>
<calcChain xmlns="http://schemas.openxmlformats.org/spreadsheetml/2006/main">
  <c r="H209" i="8" l="1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4" i="8"/>
</calcChain>
</file>

<file path=xl/comments1.xml><?xml version="1.0" encoding="utf-8"?>
<comments xmlns="http://schemas.openxmlformats.org/spreadsheetml/2006/main">
  <authors>
    <author>Сергей</author>
    <author>Alex</author>
    <author>Andrey</author>
    <author>&lt;&gt;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B2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D5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H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по расчету&gt;</t>
        </r>
      </text>
    </comment>
    <comment ref="B7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H7" authorId="1" shapeId="0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A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
----------
&lt;Базисная ЗП по ресурсу (для машин и механизмов)&gt;
&lt;Формула базисной цены единицы ЗПМ&gt;</t>
        </r>
      </text>
    </comment>
    <comment ref="G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
----------
&lt;Базисная ЗП по ресурсу на физ. объем (для машин и механизмов)&gt;</t>
        </r>
      </text>
    </comment>
    <comment ref="H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----------
&lt;Текущая ЗП по ресурсу на физ. объем (для машин и механизмов)&gt;</t>
        </r>
      </text>
    </comment>
    <comment ref="A2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2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H2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A2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</commentList>
</comments>
</file>

<file path=xl/sharedStrings.xml><?xml version="1.0" encoding="utf-8"?>
<sst xmlns="http://schemas.openxmlformats.org/spreadsheetml/2006/main" count="609" uniqueCount="394">
  <si>
    <t>Основание:</t>
  </si>
  <si>
    <t>Стройка:</t>
  </si>
  <si>
    <t>Объект:</t>
  </si>
  <si>
    <t>Код ресурса</t>
  </si>
  <si>
    <t>Локальный ресурсный сметный расчет</t>
  </si>
  <si>
    <t>Кол-во по проектным данным</t>
  </si>
  <si>
    <t>Сметная стоимость</t>
  </si>
  <si>
    <t>В базисных ценах, руб.</t>
  </si>
  <si>
    <t>В текущих ценах, руб.</t>
  </si>
  <si>
    <t>На ед.</t>
  </si>
  <si>
    <t>Общая</t>
  </si>
  <si>
    <t>№ п.п.</t>
  </si>
  <si>
    <t>Наименование</t>
  </si>
  <si>
    <t>Единица измерения</t>
  </si>
  <si>
    <t>2</t>
  </si>
  <si>
    <t>Обеспечение водоснабжением объекта: " Проектирование и строительство детского отделения № 5 Самарской психиатрической больницы в Промышленном районе г.Самары по адресу: г.Самара, ул. Воронежская, д.11А".</t>
  </si>
  <si>
    <t>Наружные сети водоснабжения.</t>
  </si>
  <si>
    <t>к Локальной смете № 06-01-01</t>
  </si>
  <si>
    <t>проект 012/2022-НВ</t>
  </si>
  <si>
    <t>Составил:______________Ведущий инженер СДО А.А.Клюева</t>
  </si>
  <si>
    <t>Ресурсы подрядчика</t>
  </si>
  <si>
    <t xml:space="preserve">          Материалы</t>
  </si>
  <si>
    <t>01.2.01.02-0054</t>
  </si>
  <si>
    <t>Битумы нефтяные строительные БН-90/10</t>
  </si>
  <si>
    <t>т</t>
  </si>
  <si>
    <t>01.2.03.02-0001</t>
  </si>
  <si>
    <t>Грунтовка битумная под полимерное или резиновое покрытие</t>
  </si>
  <si>
    <t>01.2.03.03-0013</t>
  </si>
  <si>
    <t>Мастика битумная кровельная горячая</t>
  </si>
  <si>
    <t>01.2.03.03-0043</t>
  </si>
  <si>
    <t>Мастика битумно-кукерсольная холодная</t>
  </si>
  <si>
    <t>01.2.03.03-0045</t>
  </si>
  <si>
    <t>Мастика битумно-полимерная</t>
  </si>
  <si>
    <t>01.2.03.07-0023</t>
  </si>
  <si>
    <t>Эмульсия битумно-дорожная</t>
  </si>
  <si>
    <t>01.3.01.03-0002</t>
  </si>
  <si>
    <t>Керосин для технических целей</t>
  </si>
  <si>
    <t>01.3.01.06-0034</t>
  </si>
  <si>
    <t>Смазка графитомедистая</t>
  </si>
  <si>
    <t>кг</t>
  </si>
  <si>
    <t>01.3.01.07-0009</t>
  </si>
  <si>
    <t>Спирт этиловый ректификованный технический, сорт I</t>
  </si>
  <si>
    <t>01.3.01.08-0003</t>
  </si>
  <si>
    <t>Топливо моторное для среднеоборотных и малооборотных дизелей ДТ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</si>
  <si>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</si>
  <si>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</si>
  <si>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</si>
  <si>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</si>
  <si>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</si>
  <si>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</si>
  <si>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</si>
  <si>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01.3.05.09-0001</t>
  </si>
  <si>
    <t>Глицерин синтетический</t>
  </si>
  <si>
    <t>01.3.05.23-0171</t>
  </si>
  <si>
    <t>Сода кальцинированная (натрий углекислый) техническая</t>
  </si>
  <si>
    <t>01.7.03.01-0001</t>
  </si>
  <si>
    <t>Вода</t>
  </si>
  <si>
    <t>01.7.03.01-0002</t>
  </si>
  <si>
    <t>Вода водопроводная</t>
  </si>
  <si>
    <t>01.7.06.03-0003</t>
  </si>
  <si>
    <t>Лента поливинилхлоридная липкая, толщина 0,4 мм, ширина 30 мм</t>
  </si>
  <si>
    <t>м2</t>
  </si>
  <si>
    <t>01.7.07.10-0001</t>
  </si>
  <si>
    <t>Патроны для строительно-монтажного пистолета</t>
  </si>
  <si>
    <t>1000 шт</t>
  </si>
  <si>
    <t>01.7.07.12-0024</t>
  </si>
  <si>
    <t>Пленка полиэтиленовая, толщина 0,15 мм</t>
  </si>
  <si>
    <t>01.7.07.26-0032</t>
  </si>
  <si>
    <t>Шнур полиамидный крученый, диаметр 2 мм</t>
  </si>
  <si>
    <t>01.7.07.29-0031</t>
  </si>
  <si>
    <t>Каболка</t>
  </si>
  <si>
    <t>01.7.07.29-0101</t>
  </si>
  <si>
    <t>Очес льняной</t>
  </si>
  <si>
    <t>01.7.07.29-0111</t>
  </si>
  <si>
    <t>Пакля пропитанная</t>
  </si>
  <si>
    <t>01.7.11.04-0072</t>
  </si>
  <si>
    <t>Проволока сварочная легированная, диаметр 4 мм</t>
  </si>
  <si>
    <t>01.7.11.06-0002</t>
  </si>
  <si>
    <t>Флюс АН-47</t>
  </si>
  <si>
    <t>01.7.11.07-0032</t>
  </si>
  <si>
    <t>Электроды сварочные Э42, диаметр 4 мм</t>
  </si>
  <si>
    <t>01.7.11.07-0036</t>
  </si>
  <si>
    <t>Электроды сварочные Э46, диаметр 4 мм</t>
  </si>
  <si>
    <t>01.7.11.07-0054</t>
  </si>
  <si>
    <t>Электроды сварочные Э42, диаметр 6 мм</t>
  </si>
  <si>
    <t>01.7.11.07-0181</t>
  </si>
  <si>
    <t>Электроды с основным покрытием Э42А, диаметр 2,5 мм</t>
  </si>
  <si>
    <t>01.7.11.07-0183</t>
  </si>
  <si>
    <t>Электроды с основным покрытием Э50А, диаметр 3 мм</t>
  </si>
  <si>
    <t>01.7.15.02-0051</t>
  </si>
  <si>
    <t>Болты анкерные</t>
  </si>
  <si>
    <t>01.7.15.02-0083</t>
  </si>
  <si>
    <t>Болты с шестигранной головкой, диаметр 10 мм</t>
  </si>
  <si>
    <t>01.7.15.03-0014</t>
  </si>
  <si>
    <t>Болты с гайками и шайбами для санитарно-технических работ, диаметр 16 мм</t>
  </si>
  <si>
    <t>01.7.15.03-0015</t>
  </si>
  <si>
    <t>Болты с гайками и шайбами для санитарно-технических работ, диаметр 20-22 мм</t>
  </si>
  <si>
    <t>01.7.15.06-0111</t>
  </si>
  <si>
    <t>Гвозди строительные...</t>
  </si>
  <si>
    <t>01.7.15.07-0042</t>
  </si>
  <si>
    <t>Дюбели с калиброванной головкой (в обоймах), размер 3х58,5 мм</t>
  </si>
  <si>
    <t>01.7.16.04-0021</t>
  </si>
  <si>
    <t>Щиты опалубки металлические (опорная площадка под лебедку)</t>
  </si>
  <si>
    <t>01.7.17.06-0061</t>
  </si>
  <si>
    <t>Диск алмазный для твердых материалов, диаметр 350 мм</t>
  </si>
  <si>
    <t>шт</t>
  </si>
  <si>
    <t>01.7.19.04-0031</t>
  </si>
  <si>
    <t>Прокладки резиновые (пластина техническая прессованная)</t>
  </si>
  <si>
    <t>01.7.19.07-0006</t>
  </si>
  <si>
    <t>Резина техническая листовая прессованная</t>
  </si>
  <si>
    <t>01.7.20.08-0021</t>
  </si>
  <si>
    <t>Брезент</t>
  </si>
  <si>
    <t>01.7.20.08-0051</t>
  </si>
  <si>
    <t>Ветошь</t>
  </si>
  <si>
    <t>01.7.20.08-0071</t>
  </si>
  <si>
    <t>Канат пеньковый пропитанный</t>
  </si>
  <si>
    <t>01.7.20.08-0162</t>
  </si>
  <si>
    <t>Ткань мешочная</t>
  </si>
  <si>
    <t>10 м2</t>
  </si>
  <si>
    <t>02.2.05.04-1697</t>
  </si>
  <si>
    <t>Щебень М 800, фракция 10-20 мм, группа 2</t>
  </si>
  <si>
    <t>02.2.05.04-1777</t>
  </si>
  <si>
    <t>Щебень М 800, фракция 20-40 мм, группа 2</t>
  </si>
  <si>
    <t>02.2.05.04-1817</t>
  </si>
  <si>
    <t>Щебень М 800, фракция 40-80(70) мм, группа 2</t>
  </si>
  <si>
    <t>03.1.02.03-0011</t>
  </si>
  <si>
    <t>Известь строительная негашеная комовая, сорт I</t>
  </si>
  <si>
    <t>03.1.02.03-0014</t>
  </si>
  <si>
    <t>Известь хлорная, сорт I</t>
  </si>
  <si>
    <t>03.1.02.03-0015</t>
  </si>
  <si>
    <t>Известь строительная негашеная хлорная, марка А</t>
  </si>
  <si>
    <t>03.2.02.08-0001</t>
  </si>
  <si>
    <t>Цемент гипсоглиноземистый расширяющийся</t>
  </si>
  <si>
    <t>04.1.02.05-0003</t>
  </si>
  <si>
    <t>Смеси бетонные тяжелого бетона (БСТ), класс В7,5 (М100)</t>
  </si>
  <si>
    <t>04.1.02.05-0004</t>
  </si>
  <si>
    <t>Смеси бетонные тяжелого бетона (БСТ), класс В10 (М150)</t>
  </si>
  <si>
    <t>04.1.02.05-0006</t>
  </si>
  <si>
    <t>Смеси бетонные тяжелого бетона (БСТ), класс В15 (М200)</t>
  </si>
  <si>
    <t>04.1.02.05-0007</t>
  </si>
  <si>
    <t>Смеси бетонные тяжелого бетона (БСТ), класс В20 (М250)</t>
  </si>
  <si>
    <t>04.1.02.05-0010</t>
  </si>
  <si>
    <t>Смеси бетонные тяжелого бетона (БСТ), класс В27,5 (М350)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</si>
  <si>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</si>
  <si>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</si>
  <si>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</si>
  <si>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</si>
  <si>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</si>
  <si>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</si>
  <si>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04.3.01.09-0014</t>
  </si>
  <si>
    <t>Раствор готовый кладочный, цементный, М100</t>
  </si>
  <si>
    <t>04.3.01.09-0023</t>
  </si>
  <si>
    <t>Раствор отделочный тяжелый цементный, состав 1:3</t>
  </si>
  <si>
    <t>05.1.01.09-0001</t>
  </si>
  <si>
    <t>Кольцо для колодцев сборное железобетонное, диаметр 700 мм</t>
  </si>
  <si>
    <t>м</t>
  </si>
  <si>
    <t>05.1.01.13-0043</t>
  </si>
  <si>
    <t>Плита железобетонная покрытий, перекрытий и днищ</t>
  </si>
  <si>
    <t>07.2.07.04-0015</t>
  </si>
  <si>
    <t>Конструкции сварные индивидуальные прочие, масса сборочной единицы от 0,501 до 1,0 т</t>
  </si>
  <si>
    <t>08.1.02.11-0001</t>
  </si>
  <si>
    <t>Поковки из квадратных заготовок, масса 1,8 кг</t>
  </si>
  <si>
    <t>08.1.02.25-0101</t>
  </si>
  <si>
    <t>Наконечники для полиэтиленовых труб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</si>
  <si>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</si>
  <si>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</si>
  <si>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</si>
  <si>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08.3.03.04-0012</t>
  </si>
  <si>
    <t>Проволока светлая, диаметр 1,1 мм</t>
  </si>
  <si>
    <t>08.3.03.06-0002</t>
  </si>
  <si>
    <t>Проволока горячекатаная в мотках, диаметр 6,3-6,5 мм</t>
  </si>
  <si>
    <t>08.4.03.02-0007</t>
  </si>
  <si>
    <t>Сталь арматурная, горячекатаная, гладкая, класс А-I, диаметр 20-22 мм</t>
  </si>
  <si>
    <t>08.4.03.04-0001</t>
  </si>
  <si>
    <t>Сталь арматурная, горячекатаная, класс А-I, А-II, А-III</t>
  </si>
  <si>
    <t>11.1.02.04-0031</t>
  </si>
  <si>
    <t>Лесоматериалы круглые, хвойных пород, для строительства, диаметр 14-24 см, длина 3-6,5 м</t>
  </si>
  <si>
    <t>11.1.03.01-0075</t>
  </si>
  <si>
    <t>Бруски обрезные, хвойных пород, длина 2-6,5 м, толщина 40-60 мм, сорт II</t>
  </si>
  <si>
    <t>11.1.03.01-0077</t>
  </si>
  <si>
    <t>Бруски обрезные, хвойных пород, длина 4-6,5 м, ширина 75-150 мм, толщина 40-75 мм, сорт I</t>
  </si>
  <si>
    <t>11.1.03.01-0079</t>
  </si>
  <si>
    <t>Бруски обрезные, хвойных пород, длина 4-6,5 м, ширина 75-150 мм, толщина 40-75 мм, сорт III</t>
  </si>
  <si>
    <t>11.1.03.01-0087</t>
  </si>
  <si>
    <t>Бруски обрезные, хвойных пород, длина 4-6,5 м, ширина 75-150 мм, толщина 150 мм и более, сорт III</t>
  </si>
  <si>
    <t>11.1.03.03-0012</t>
  </si>
  <si>
    <t>Брусья необрезные, хвойных пород, длина 4-6,5 м, все ширины, толщина 100, 125 мм, сорт IV</t>
  </si>
  <si>
    <t>11.1.03.05-0086</t>
  </si>
  <si>
    <t>Доска необрезная, хвойных пород, длина 4-6,5 м, все ширины, толщина 44 мм и более, сорт IV</t>
  </si>
  <si>
    <t>11.1.03.06-0075</t>
  </si>
  <si>
    <t>Доска обрезная, хвойных пород, длина 2-3,75 м, ширина 75-150 мм, толщина 32-40 мм, сорт III</t>
  </si>
  <si>
    <t>11.1.03.06-0087</t>
  </si>
  <si>
    <t>Доска обрезная, хвойных пород, ширина 75-150 мм, толщина 25 мм, длина 4-6,5 м, сорт III</t>
  </si>
  <si>
    <t>11.1.03.06-0095</t>
  </si>
  <si>
    <t>Доска обрезная, хвойных пород, ширина 75-150 мм, толщина 44 мм и более, длина 4-6,5 м, сорт III</t>
  </si>
  <si>
    <t>11.2.13.04-0012</t>
  </si>
  <si>
    <t>Щиты из досок, толщина 40 мм</t>
  </si>
  <si>
    <t>12.1.02.06-0012</t>
  </si>
  <si>
    <t>Рубероид кровельный РКК-350</t>
  </si>
  <si>
    <t>14.1.05.03-0011</t>
  </si>
  <si>
    <t>Клей фенолополивинилацетальный БФ-2, БФ-2Н</t>
  </si>
  <si>
    <t>14.4.01.01-0003</t>
  </si>
  <si>
    <t>Грунтовка ГФ-021</t>
  </si>
  <si>
    <t>14.4.01.08-0001</t>
  </si>
  <si>
    <t>Грунтовка В-КФ-093</t>
  </si>
  <si>
    <t>14.4.02.04-0142</t>
  </si>
  <si>
    <t>Краска масляная земляная МА-0115, мумия, сурик железный</t>
  </si>
  <si>
    <t>14.4.04.08-0003</t>
  </si>
  <si>
    <t>Эмаль ПФ-115, серая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</si>
  <si>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</si>
  <si>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</si>
  <si>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14.5.05.02-0001</t>
  </si>
  <si>
    <t>Олифа натуральная</t>
  </si>
  <si>
    <t>14.5.09.02-0002</t>
  </si>
  <si>
    <t>Ксилол нефтяной, марка А</t>
  </si>
  <si>
    <t>14.5.09.07-0030</t>
  </si>
  <si>
    <t>Растворитель Р-4</t>
  </si>
  <si>
    <t>14.5.09.07-0031</t>
  </si>
  <si>
    <t>Растворитель Р-4А</t>
  </si>
  <si>
    <t>14.5.09.11-0102</t>
  </si>
  <si>
    <t>Уайт-спирит</t>
  </si>
  <si>
    <t>16.2.01.02-0001</t>
  </si>
  <si>
    <t>Земля растительная</t>
  </si>
  <si>
    <t>18.1.10.04-0011</t>
  </si>
  <si>
    <t>Гидрант пожарный подземный, номинальное давление 1,0 МПа (10 кгс/см2), номинальный диаметр 125 мм, высота 2500 мм</t>
  </si>
  <si>
    <t>23.5.02.02-0034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</si>
  <si>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3,5 мм</t>
  </si>
  <si>
    <t>23.8.03.12-0011</t>
  </si>
  <si>
    <t>Фасонные части стальные сварные, номинальный диаметр до 800 мм</t>
  </si>
  <si>
    <t>ТЦ_04.2.01.01_63_6367046160_30.06.2022_01</t>
  </si>
  <si>
    <t>Асфальтобетонные смеси А 32 НН (ГОСТ Р 58406.2-2020 на битуме по ГОСТ 33133-2014)  (с доставкой)</t>
  </si>
  <si>
    <t>ТЦ_04.2.01.01_63_6367046160_31.03.2022_01</t>
  </si>
  <si>
    <t xml:space="preserve">   - Асфальтобетонные смеси А5ВЛ (ГОСТ Р 58406.2-2020 на битуме по ГОСТ 33133-2014)  (с доставкой)</t>
  </si>
  <si>
    <t xml:space="preserve">   - Асфальтобетонные смеси ЩМА-16 на ПБВ (ГОСТ Р 58406.1-2020 на битуме по ГОСТ 52056-2003) (с доставкой)</t>
  </si>
  <si>
    <t>ТЦ_18.1.02.01_63_6319139287_23.03.2022_01</t>
  </si>
  <si>
    <t xml:space="preserve">   - Задвижка чуг.фланцевая DN100 PN1,0 МПа HAWLE4000Е1+ со штурвалом</t>
  </si>
  <si>
    <t xml:space="preserve">   - Задвижка чуг.фланцевая DN300 PN1,0 МПа HAWLE4000Е1+ со штурвалом</t>
  </si>
  <si>
    <t>ТЦ_18.1.09.06_63_6319139287_08.07.2022_01</t>
  </si>
  <si>
    <t>Муфта SYNOFLEX Д-100 мм 7974</t>
  </si>
  <si>
    <t>ТЦ_18.5.08.02_63_6319189182_05.07.2022_01</t>
  </si>
  <si>
    <t>Вантуз воздушный одноступенчатый JAFAR DN100</t>
  </si>
  <si>
    <t>ТЦ_23.8.03.11_63_6319189182_12.05.2022_01</t>
  </si>
  <si>
    <t xml:space="preserve">   - Фланец под втулку расточенный Д-100 мм</t>
  </si>
  <si>
    <t xml:space="preserve">   - Фланец под втулку расточенный Д-300 мм</t>
  </si>
  <si>
    <t>ТЦ_23.8.04.12_63_6312171965_14.07.2022_01</t>
  </si>
  <si>
    <t xml:space="preserve">   - Крест стальной 325х8 мм</t>
  </si>
  <si>
    <t xml:space="preserve">   - Крест стальной фланцевый с пож.подставкой ППКФ300</t>
  </si>
  <si>
    <t xml:space="preserve">   - Крест стальной фланцевый с пож.подставкой ППКФ300х100</t>
  </si>
  <si>
    <t xml:space="preserve">   - Тройник стальной фланцевый с пож.подставкой ППТФ300х100</t>
  </si>
  <si>
    <t>ТЦ_24.3.05.01_63_6319189182_12.05.2022_01</t>
  </si>
  <si>
    <t>Втулка ПЭ100 SDR17 DN300</t>
  </si>
  <si>
    <t>ФССЦ-01.2.01.01-0001</t>
  </si>
  <si>
    <t xml:space="preserve">   - Битумы нефтяные дорожные жидкие МГ, СГ</t>
  </si>
  <si>
    <t>ФССЦ-01.2.01.02-0054</t>
  </si>
  <si>
    <t>ФССЦ-01.2.03.03-0013</t>
  </si>
  <si>
    <t>ФССЦ-01.4.03.01-0021</t>
  </si>
  <si>
    <t>Глина бентонитовая, ПБМГ</t>
  </si>
  <si>
    <t>ФССЦ-01.4.03.03-0021</t>
  </si>
  <si>
    <t>Полимер для стабилизации буровых скважин</t>
  </si>
  <si>
    <t>ФССЦ-01.7.15.10-0067</t>
  </si>
  <si>
    <t>Скобы ходовые</t>
  </si>
  <si>
    <t>ФССЦ-02.2.05.04-1692</t>
  </si>
  <si>
    <t>Щебень М 600, фракция 10-20 мм, группа 2</t>
  </si>
  <si>
    <t>ФССЦ-02.2.05.04-1697</t>
  </si>
  <si>
    <t>ФССЦ-02.2.05.04-1702</t>
  </si>
  <si>
    <t>Щебень М 1000, фракция 10-20 мм, группа 2</t>
  </si>
  <si>
    <t>ФССЦ-02.2.05.04-1767</t>
  </si>
  <si>
    <t>Щебень М 400, фракция 20-40 мм, группа 2</t>
  </si>
  <si>
    <t>ФССЦ-02.2.05.04-1772</t>
  </si>
  <si>
    <t>Щебень М 600, фракция 20-40 мм, группа 2</t>
  </si>
  <si>
    <t>ФССЦ-02.2.05.04-1777</t>
  </si>
  <si>
    <t>ФССЦ-02.2.05.04-1817</t>
  </si>
  <si>
    <t>ФССЦ-02.2.05.04-1822</t>
  </si>
  <si>
    <t>Щебень М 1000, фракция 40-80(70) мм, группа 2</t>
  </si>
  <si>
    <t>ФССЦ-02.3.01.02-1005</t>
  </si>
  <si>
    <t>Песок природный II класс, очень мелкий, круглые сита</t>
  </si>
  <si>
    <t>ФССЦ-04.1.02.05-0003</t>
  </si>
  <si>
    <t>ФССЦ-04.1.02.05-0004</t>
  </si>
  <si>
    <t>ФССЦ-04.1.02.05-0005</t>
  </si>
  <si>
    <t>Смеси бетонные тяжелого бетона (БСТ), класс В12,5 (М150)</t>
  </si>
  <si>
    <t>ФССЦ-04.1.02.05-0006</t>
  </si>
  <si>
    <t>ФССЦ-04.1.02.05-0007</t>
  </si>
  <si>
    <t>ФССЦ-04.3.01.09-0012</t>
  </si>
  <si>
    <t>ФССЦ-04.3.01.09-0014</t>
  </si>
  <si>
    <t>ФССЦ-05.1.01.09-0001</t>
  </si>
  <si>
    <t>ФССЦ-05.1.01.09-0042</t>
  </si>
  <si>
    <t xml:space="preserve">   - Кольцо опорное КО-6 /бетон B15 (М200), объем 0,02 м3, расход арматуры 1,10 кг</t>
  </si>
  <si>
    <t xml:space="preserve">   - Кольцо опорное КО-6 /бетон В15 (М200), объем 0,02 м3, расход арматуры 1,10 кг</t>
  </si>
  <si>
    <t>ФССЦ-05.1.01.09-0051</t>
  </si>
  <si>
    <t>Кольцо стеновое смотровых колодцев КС7.3, бетон B15 (М200), объем 0,05 м3, расход арматуры 1,64 кг</t>
  </si>
  <si>
    <t>ФССЦ-05.1.01.09-0063</t>
  </si>
  <si>
    <t>Кольцо стеновое смотровых колодцев КС15.6, бетон B15 (М200), объем 0,265 м3, расход арматуры 4,94 кг</t>
  </si>
  <si>
    <t>ФССЦ-05.1.01.09-0065</t>
  </si>
  <si>
    <t>Кольцо стеновое смотровых колодцев КС15.9, бетон B15 (М200), объем 0,40 м3, расход арматуры 7,02 кг</t>
  </si>
  <si>
    <t>ФССЦ-05.1.01.09-0071</t>
  </si>
  <si>
    <t>Кольцо стеновое смотровых колодцев КС20.6, бетон B15 (М200), объем 0,39 м3, расход арматуры 13,04 кг</t>
  </si>
  <si>
    <t>ФССЦ-05.1.01.09-0073</t>
  </si>
  <si>
    <t>Кольцо стеновое смотровых колодцев КС20.9, бетон B15 (М200), объем 0,59 м3, расход арматуры 19,88 кг</t>
  </si>
  <si>
    <t>ФССЦ-05.1.01.11-0045</t>
  </si>
  <si>
    <t>Плита днища ПН15, бетон B15 (М200), объем 0,38 м3, расход арматуры 33,13 кг</t>
  </si>
  <si>
    <t>ФССЦ-05.1.01.11-0046</t>
  </si>
  <si>
    <t>Плита днища ПН20, бетон B15 (М200), объем 0,59 м3, расход арматуры 79,44 кг</t>
  </si>
  <si>
    <t>ФССЦ-05.1.01.12-0013</t>
  </si>
  <si>
    <t>Плита перекрытия лотков и каналов ПО-4, бетон В25 (М350), объем 0,61 м3, расход арматуры 52,7 кг</t>
  </si>
  <si>
    <t>ФССЦ-05.1.01.13-0043</t>
  </si>
  <si>
    <t>ФССЦ-05.1.06.09-0003</t>
  </si>
  <si>
    <t>Плиты перекрытия 1ПП15-2, бетон B15, объем 0,27 м3, расход арматуры 32,21 кг</t>
  </si>
  <si>
    <t>ФССЦ-05.1.06.09-0005</t>
  </si>
  <si>
    <t>Плиты перекрытия 1ПП20-2, бетон B15, объем 0,55 м3, расход арматуры 77,66 кг</t>
  </si>
  <si>
    <t>ФССЦ-05.1.06.09-0013</t>
  </si>
  <si>
    <t>Плиты перекрытия 4ПП20-2, бетон B15, объем 0,51 м3, (4ПП20-1)</t>
  </si>
  <si>
    <t>ФССЦ-05.1.08.06-0058</t>
  </si>
  <si>
    <t>Плиты дорожные ПД6, бетон B20, объем 0,85 м3, расход арматуры 99,30 кг</t>
  </si>
  <si>
    <t>ФССЦ-05.2.02.01-0036</t>
  </si>
  <si>
    <t>Блоки бетонные для стен подвалов полнотелые ФБС9-4-6-Т, бетон B7,5 (М100, объем 0,195 м3, расход арматуры 0,76 кг</t>
  </si>
  <si>
    <t>ФССЦ-05.2.02.01-0042</t>
  </si>
  <si>
    <t>Блоки бетонные для стен подвалов полнотелые ФБС12-4-6-Т, бетон B7,5 (М100, объем 0,265 м3, расход арматуры 1,46 кг</t>
  </si>
  <si>
    <t>ФССЦ-05.2.03.03-0031</t>
  </si>
  <si>
    <t>Камни бортовые БР 100.20.8, бетон В22,5 (М300), объем 0,016 м3</t>
  </si>
  <si>
    <t>ФССЦ-05.2.03.03-0032</t>
  </si>
  <si>
    <t>Камни бортовые БР 100.30.15, бетон В30 (М400), объем 0,043 м3</t>
  </si>
  <si>
    <t>ФССЦ-07.2.05.01-0032</t>
  </si>
  <si>
    <t>Ограждения лестничных проемов, лестничные марши, пожарные лестницы</t>
  </si>
  <si>
    <t>ФССЦ-08.1.02.06-0041</t>
  </si>
  <si>
    <t>Люк чугунный легкий</t>
  </si>
  <si>
    <t>ФССЦ-08.1.02.06-0043</t>
  </si>
  <si>
    <t>Люк чугунный тяжелый</t>
  </si>
  <si>
    <t>ФССЦ-08.4.03.02-0001</t>
  </si>
  <si>
    <t>Сталь арматурная, горячекатаная, гладкая, класс А-I, диаметр 6 мм</t>
  </si>
  <si>
    <t>ФССЦ-08.4.03.03-0032</t>
  </si>
  <si>
    <t>Сталь арматурная, горячекатаная, периодического профиля, класс А-III, диаметр 12 мм</t>
  </si>
  <si>
    <t>ФССЦ-08.4.03.04-0001</t>
  </si>
  <si>
    <t>ФССЦ-12.1.02.01-0011</t>
  </si>
  <si>
    <t>Гидроизол ГИ-Г</t>
  </si>
  <si>
    <t>ФССЦ-16.2.02.07-0161</t>
  </si>
  <si>
    <t>Семена газонных трав (смесь)</t>
  </si>
  <si>
    <t>ФССЦ-18.1.10.01-1084</t>
  </si>
  <si>
    <t>Вентиль запорный чугунный, номинальное давление 1,6 МПа (16 кгс/см2), номинальный диаметр 50 мм, с графитовым уплотнением, резьбовое присоединение 2"</t>
  </si>
  <si>
    <t>ФССЦ-18.1.10.04-0007</t>
  </si>
  <si>
    <t>Гидрант пожарный подземный, номинальное давление 1,0 МПа (10 кгс/см2), номинальный диаметр 125 мм, высота 2250 мм</t>
  </si>
  <si>
    <t>ФССЦ-18.1.10.04-0011</t>
  </si>
  <si>
    <t>ФССЦ-23.5.01.08-0016</t>
  </si>
  <si>
    <t>Трубы стальные электросварные прямошовные и спиральношовные, класс прочности К38, наружный диаметр 426 мм, толщина стенки 8 мм</t>
  </si>
  <si>
    <t>ФССЦ-23.5.01.08-0027</t>
  </si>
  <si>
    <t>Трубы стальные электросварные прямошовные и спиральношовные, класс прочности К38, наружный диаметр 530 мм, толщина стенки 10 мм</t>
  </si>
  <si>
    <t>ФССЦ-23.5.02.02-0033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</si>
  <si>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 мм</t>
  </si>
  <si>
    <t>ФССЦ-23.5.02.02-0034</t>
  </si>
  <si>
    <t>ФССЦ-23.5.02.02-0073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</si>
  <si>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 мм</t>
  </si>
  <si>
    <t>ФССЦ-23.5.02.02-0074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</si>
  <si>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4,5 мм</t>
  </si>
  <si>
    <t>ФССЦ-23.5.02.02-0086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</si>
  <si>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4,5 мм</t>
  </si>
  <si>
    <t>ФССЦ-23.5.02.02-0102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</si>
  <si>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8 мм</t>
  </si>
  <si>
    <t>ФССЦ-23.8.03.06-0011</t>
  </si>
  <si>
    <t>Сгоны стальные с муфтой и контргайкой, номинальный диаметр 50 мм</t>
  </si>
  <si>
    <t>ФССЦ-23.8.03.11-0653</t>
  </si>
  <si>
    <t>Фланцы стальные плоские приварные из стали ВСт3сп2, ВСт3сп3, номинальное давление 1,0 МПа, номинальный диаметр 50 мм</t>
  </si>
  <si>
    <t>ФССЦ-23.8.03.11-0656</t>
  </si>
  <si>
    <t>Фланцы стальные плоские приварные из стали ВСт3сп2, ВСт3сп3, номинальное давление 1,0 МПа, номинальный диаметр 100 мм</t>
  </si>
  <si>
    <t>ФССЦ-23.8.03.11-0658</t>
  </si>
  <si>
    <t>Фланцы стальные плоские приварные из стали ВСт3сп2, ВСт3сп3, номинальное давление 1,0 МПа, номинальный диаметр 150 мм</t>
  </si>
  <si>
    <t>ФССЦ-23.8.03.11-0659</t>
  </si>
  <si>
    <t>Фланцы стальные плоские приварные из стали ВСт3сп2, ВСт3сп3, номинальное давление 1,0 МПа, номинальный диаметр 200 мм</t>
  </si>
  <si>
    <t>ФССЦ-23.8.03.11-0661</t>
  </si>
  <si>
    <t>Фланцы стальные плоские приварные из стали ВСт3сп2, ВСт3сп3, номинальное давление 1,0 МПа, номинальный диаметр 300 мм</t>
  </si>
  <si>
    <t>ФССЦ-23.8.03.12-0011</t>
  </si>
  <si>
    <t>ФССЦ-23.8.04.08-0067</t>
  </si>
  <si>
    <t>Переходы концентрические, номинальное давление 16 МПа, наружный диаметр и толщина стенки 108х4-57х3 мм</t>
  </si>
  <si>
    <t>ФССЦ-23.8.04.08-0118</t>
  </si>
  <si>
    <t>Переходы концентрические, номинальное давление 16 МПа, наружный диаметр и толщина стенки 325х8-159х4,5 мм</t>
  </si>
  <si>
    <t>ФССЦ-23.8.04.08-0120</t>
  </si>
  <si>
    <t>Переходы концентрические, номинальное давление 16 МПа, наружный диаметр и толщина стенки 325х10-219х8 мм</t>
  </si>
  <si>
    <t>ФССЦ-23.8.04.12-0033</t>
  </si>
  <si>
    <t>Тройники переходные, номинальное давление до 16 МПа, номинальный диаметр 100х50 мм</t>
  </si>
  <si>
    <t>ФССЦ-23.8.04.12-0079</t>
  </si>
  <si>
    <t>Тройники переходные, номинальное давление до 16 МПа, номинальный диаметр 300х200 мм, наружный диаметр и толщина стенки 325х8-219х6 мм (300х100)</t>
  </si>
  <si>
    <t>ФССЦ-24.3.03.13-0043</t>
  </si>
  <si>
    <t>Трубы напорные полиэтиленовые ПЭ100, стандартное размерное отношение SDR17, номинальный наружный диаметр 63 мм, толщина стенки 3,8 мм (с учетом оборачиваемости)</t>
  </si>
  <si>
    <t>ФССЦ-24.3.03.13-0046</t>
  </si>
  <si>
    <t>Трубы напорные полиэтиленовые ПЭ100, стандартное размерное отношение SDR17, номинальный наружный диаметр 110 мм, толщина стенки 6,6 мм</t>
  </si>
  <si>
    <t>ФССЦ-24.3.03.13-0055</t>
  </si>
  <si>
    <t>Трубы напорные полиэтиленовые ПЭ100, стандартное размерное отношение SDR17, номинальный наружный диаметр 315 мм, толщина стенки 18,7 мм</t>
  </si>
  <si>
    <t>ФССЦ-24.3.05.01-0011</t>
  </si>
  <si>
    <t>Втулка полиэтиленовая под фланец литая удлиненная, ПЭ100, стандартное размерное отношение SDR17, номинальный наружный диаметр 110 мм</t>
  </si>
  <si>
    <t>ФССЦ-24.3.05.08-0459</t>
  </si>
  <si>
    <t>Отвод полиэтиленовый сварной 30°, ПЭ100, к напорным трубам 1,0 МПа (10 кгс/см2), диаметр 110 мм</t>
  </si>
  <si>
    <t>ФССЦ-24.3.05.08-0519</t>
  </si>
  <si>
    <t>Отвод полиэтиленовый сварной 45°, ПЭ100, к напорным трубам 1,0 МПа (10 кгс/см2), диаметр 110 мм</t>
  </si>
  <si>
    <t>ФССЦ-24.3.05.08-0639</t>
  </si>
  <si>
    <t>Отвод полиэтиленовый сварной 90°, ПЭ100, к напорным трубам 1,0 МПа (10 кгс/см2), диаметр 110 мм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</si>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</sst>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b/>
      <sz val="8"/>
      <name val="Verdana"/>
      <family val="2"/>
      <charset val="204"/>
    </font>
    <font>
      <b/>
      <sz val="8"/>
      <color indexed="81"/>
      <name val="Tahoma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4">
    <xf numFmtId="0" fontId="0" fillId="0" borderId="0" xfId="0"/>
    <xf numFmtId="0" fontId="6" fillId="0" borderId="0" xfId="0" applyFont="1"/>
    <xf numFmtId="49" fontId="7" fillId="0" borderId="0" xfId="12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49" fontId="10" fillId="0" borderId="0" xfId="0" applyNumberFormat="1" applyFont="1" applyAlignment="1">
      <alignment horizontal="right"/>
    </xf>
    <xf numFmtId="0" fontId="10" fillId="0" borderId="0" xfId="12" applyFo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0" xfId="3" applyFont="1">
      <alignment horizontal="right" vertical="top" wrapText="1"/>
    </xf>
    <xf numFmtId="0" fontId="6" fillId="0" borderId="0" xfId="13" applyFont="1">
      <alignment horizontal="left" vertical="top"/>
    </xf>
    <xf numFmtId="0" fontId="6" fillId="0" borderId="0" xfId="3" applyFont="1" applyAlignment="1">
      <alignment horizontal="left" vertical="top" wrapText="1"/>
    </xf>
    <xf numFmtId="0" fontId="9" fillId="0" borderId="0" xfId="4" applyNumberFormat="1" applyFont="1" applyAlignment="1">
      <alignment horizontal="right"/>
    </xf>
    <xf numFmtId="0" fontId="9" fillId="0" borderId="0" xfId="4" applyNumberFormat="1" applyFont="1" applyAlignment="1">
      <alignment horizontal="righ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 applyAlignment="1">
      <alignment horizontal="right" vertical="top" wrapText="1"/>
    </xf>
    <xf numFmtId="2" fontId="12" fillId="0" borderId="1" xfId="0" applyNumberFormat="1" applyFont="1" applyBorder="1" applyAlignment="1">
      <alignment horizontal="righ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H212"/>
  <sheetViews>
    <sheetView showGridLines="0" tabSelected="1" topLeftCell="A197" zoomScaleNormal="100" zoomScaleSheetLayoutView="100" workbookViewId="0">
      <selection activeCell="A14" sqref="A14:A208"/>
    </sheetView>
  </sheetViews>
  <sheetFormatPr defaultColWidth="9.140625" defaultRowHeight="11.25" x14ac:dyDescent="0.15"/>
  <cols>
    <col min="1" max="1" width="10.140625" style="1" customWidth="1"/>
    <col min="2" max="2" width="15" style="5" customWidth="1"/>
    <col min="3" max="3" width="40.7109375" style="1" customWidth="1"/>
    <col min="4" max="4" width="13" style="3" customWidth="1"/>
    <col min="5" max="5" width="14.5703125" style="3" customWidth="1"/>
    <col min="6" max="6" width="9.140625" style="4"/>
    <col min="7" max="7" width="10.42578125" style="4" customWidth="1"/>
    <col min="8" max="8" width="16.28515625" style="4" customWidth="1"/>
    <col min="9" max="16384" width="9.140625" style="1"/>
  </cols>
  <sheetData>
    <row r="1" spans="1:8" ht="15.75" customHeight="1" x14ac:dyDescent="0.2">
      <c r="A1" s="1" t="s">
        <v>1</v>
      </c>
      <c r="B1" s="2" t="s">
        <v>15</v>
      </c>
    </row>
    <row r="2" spans="1:8" ht="16.5" customHeight="1" x14ac:dyDescent="0.2">
      <c r="A2" s="1" t="s">
        <v>2</v>
      </c>
      <c r="B2" s="2" t="s">
        <v>16</v>
      </c>
    </row>
    <row r="4" spans="1:8" ht="15" x14ac:dyDescent="0.2">
      <c r="D4" s="6" t="s">
        <v>4</v>
      </c>
    </row>
    <row r="5" spans="1:8" ht="18" customHeight="1" x14ac:dyDescent="0.2">
      <c r="C5" s="5"/>
      <c r="D5" s="7" t="s">
        <v>17</v>
      </c>
    </row>
    <row r="6" spans="1:8" ht="12.75" x14ac:dyDescent="0.2">
      <c r="B6" s="8"/>
      <c r="C6" s="9"/>
      <c r="H6" s="14"/>
    </row>
    <row r="7" spans="1:8" ht="12.75" x14ac:dyDescent="0.2">
      <c r="A7" s="1" t="s">
        <v>0</v>
      </c>
      <c r="B7" s="2" t="s">
        <v>18</v>
      </c>
      <c r="H7" s="15"/>
    </row>
    <row r="8" spans="1:8" s="3" customFormat="1" ht="18.75" customHeight="1" x14ac:dyDescent="0.15">
      <c r="A8" s="20" t="s">
        <v>11</v>
      </c>
      <c r="B8" s="22" t="s">
        <v>3</v>
      </c>
      <c r="C8" s="20" t="s">
        <v>12</v>
      </c>
      <c r="D8" s="20" t="s">
        <v>13</v>
      </c>
      <c r="E8" s="20" t="s">
        <v>5</v>
      </c>
      <c r="F8" s="17" t="s">
        <v>6</v>
      </c>
      <c r="G8" s="18"/>
      <c r="H8" s="19"/>
    </row>
    <row r="9" spans="1:8" s="3" customFormat="1" ht="33" customHeight="1" x14ac:dyDescent="0.15">
      <c r="A9" s="21"/>
      <c r="B9" s="23"/>
      <c r="C9" s="21"/>
      <c r="D9" s="21"/>
      <c r="E9" s="21"/>
      <c r="F9" s="16" t="s">
        <v>7</v>
      </c>
      <c r="G9" s="16"/>
      <c r="H9" s="41" t="s">
        <v>8</v>
      </c>
    </row>
    <row r="10" spans="1:8" s="3" customFormat="1" ht="16.5" customHeight="1" x14ac:dyDescent="0.15">
      <c r="A10" s="27"/>
      <c r="B10" s="28"/>
      <c r="C10" s="27"/>
      <c r="D10" s="27"/>
      <c r="E10" s="27"/>
      <c r="F10" s="10" t="s">
        <v>9</v>
      </c>
      <c r="G10" s="10" t="s">
        <v>10</v>
      </c>
      <c r="H10" s="10" t="s">
        <v>10</v>
      </c>
    </row>
    <row r="11" spans="1:8" s="3" customFormat="1" ht="12.75" x14ac:dyDescent="0.2">
      <c r="A11" s="24">
        <v>1</v>
      </c>
      <c r="B11" s="25" t="s">
        <v>14</v>
      </c>
      <c r="C11" s="24">
        <v>3</v>
      </c>
      <c r="D11" s="24">
        <v>4</v>
      </c>
      <c r="E11" s="24">
        <v>5</v>
      </c>
      <c r="F11" s="26">
        <v>6</v>
      </c>
      <c r="G11" s="26">
        <v>7</v>
      </c>
      <c r="H11" s="26">
        <v>8</v>
      </c>
    </row>
    <row r="12" spans="1:8" ht="17.850000000000001" customHeight="1" x14ac:dyDescent="0.15">
      <c r="A12" s="29" t="s">
        <v>20</v>
      </c>
      <c r="B12" s="30"/>
      <c r="C12" s="30"/>
      <c r="D12" s="30"/>
      <c r="E12" s="30"/>
      <c r="F12" s="30"/>
      <c r="G12" s="30"/>
      <c r="H12" s="30"/>
    </row>
    <row r="13" spans="1:8" ht="17.850000000000001" customHeight="1" x14ac:dyDescent="0.15">
      <c r="A13" s="29" t="s">
        <v>21</v>
      </c>
      <c r="B13" s="30"/>
      <c r="C13" s="30"/>
      <c r="D13" s="30"/>
      <c r="E13" s="30"/>
      <c r="F13" s="30"/>
      <c r="G13" s="30"/>
      <c r="H13" s="30"/>
    </row>
    <row r="14" spans="1:8" ht="22.5" x14ac:dyDescent="0.15">
      <c r="A14" s="31">
        <v>1</v>
      </c>
      <c r="B14" s="32" t="s">
        <v>22</v>
      </c>
      <c r="C14" s="31" t="s">
        <v>23</v>
      </c>
      <c r="D14" s="33" t="s">
        <v>24</v>
      </c>
      <c r="E14" s="33">
        <v>8.5389999999999994E-2</v>
      </c>
      <c r="F14" s="34">
        <v>1383.1</v>
      </c>
      <c r="G14" s="34">
        <v>118.11</v>
      </c>
      <c r="H14" s="42">
        <f>4.69*G14</f>
        <v>553.93590000000006</v>
      </c>
    </row>
    <row r="15" spans="1:8" ht="22.5" x14ac:dyDescent="0.15">
      <c r="A15" s="31">
        <v>2</v>
      </c>
      <c r="B15" s="32" t="s">
        <v>25</v>
      </c>
      <c r="C15" s="31" t="s">
        <v>26</v>
      </c>
      <c r="D15" s="33" t="s">
        <v>24</v>
      </c>
      <c r="E15" s="33">
        <v>1.2780400000000001E-2</v>
      </c>
      <c r="F15" s="34">
        <v>31060</v>
      </c>
      <c r="G15" s="34">
        <v>396.95</v>
      </c>
      <c r="H15" s="42">
        <f t="shared" ref="H15:H76" si="0">4.69*G15</f>
        <v>1861.6955</v>
      </c>
    </row>
    <row r="16" spans="1:8" ht="22.5" x14ac:dyDescent="0.15">
      <c r="A16" s="31">
        <v>3</v>
      </c>
      <c r="B16" s="32" t="s">
        <v>27</v>
      </c>
      <c r="C16" s="31" t="s">
        <v>28</v>
      </c>
      <c r="D16" s="33" t="s">
        <v>24</v>
      </c>
      <c r="E16" s="33">
        <v>0.2881205</v>
      </c>
      <c r="F16" s="34">
        <v>3390</v>
      </c>
      <c r="G16" s="34">
        <v>976.73</v>
      </c>
      <c r="H16" s="42">
        <f t="shared" si="0"/>
        <v>4580.8637000000008</v>
      </c>
    </row>
    <row r="17" spans="1:8" ht="22.5" x14ac:dyDescent="0.15">
      <c r="A17" s="31">
        <v>4</v>
      </c>
      <c r="B17" s="32" t="s">
        <v>29</v>
      </c>
      <c r="C17" s="31" t="s">
        <v>30</v>
      </c>
      <c r="D17" s="33" t="s">
        <v>24</v>
      </c>
      <c r="E17" s="33">
        <v>3.5400000000000002E-3</v>
      </c>
      <c r="F17" s="34">
        <v>3219.2</v>
      </c>
      <c r="G17" s="34">
        <v>11.39</v>
      </c>
      <c r="H17" s="42">
        <f t="shared" si="0"/>
        <v>53.419100000000007</v>
      </c>
    </row>
    <row r="18" spans="1:8" ht="22.5" x14ac:dyDescent="0.15">
      <c r="A18" s="31">
        <v>5</v>
      </c>
      <c r="B18" s="32" t="s">
        <v>31</v>
      </c>
      <c r="C18" s="31" t="s">
        <v>32</v>
      </c>
      <c r="D18" s="33" t="s">
        <v>24</v>
      </c>
      <c r="E18" s="33">
        <v>3.8249999999999998E-3</v>
      </c>
      <c r="F18" s="34">
        <v>1500</v>
      </c>
      <c r="G18" s="34">
        <v>5.74</v>
      </c>
      <c r="H18" s="42">
        <f t="shared" si="0"/>
        <v>26.920600000000004</v>
      </c>
    </row>
    <row r="19" spans="1:8" ht="22.5" x14ac:dyDescent="0.15">
      <c r="A19" s="31">
        <v>6</v>
      </c>
      <c r="B19" s="32" t="s">
        <v>33</v>
      </c>
      <c r="C19" s="31" t="s">
        <v>34</v>
      </c>
      <c r="D19" s="33" t="s">
        <v>24</v>
      </c>
      <c r="E19" s="33">
        <v>5.2429E-3</v>
      </c>
      <c r="F19" s="34">
        <v>1554.2</v>
      </c>
      <c r="G19" s="34">
        <v>8.14</v>
      </c>
      <c r="H19" s="42">
        <f t="shared" si="0"/>
        <v>38.176600000000008</v>
      </c>
    </row>
    <row r="20" spans="1:8" ht="22.5" x14ac:dyDescent="0.15">
      <c r="A20" s="31">
        <v>7</v>
      </c>
      <c r="B20" s="32" t="s">
        <v>35</v>
      </c>
      <c r="C20" s="31" t="s">
        <v>36</v>
      </c>
      <c r="D20" s="33" t="s">
        <v>24</v>
      </c>
      <c r="E20" s="33">
        <v>8.652E-3</v>
      </c>
      <c r="F20" s="34">
        <v>2606.9</v>
      </c>
      <c r="G20" s="34">
        <v>22.55</v>
      </c>
      <c r="H20" s="42">
        <f t="shared" si="0"/>
        <v>105.75950000000002</v>
      </c>
    </row>
    <row r="21" spans="1:8" ht="22.5" x14ac:dyDescent="0.15">
      <c r="A21" s="31">
        <v>8</v>
      </c>
      <c r="B21" s="32" t="s">
        <v>37</v>
      </c>
      <c r="C21" s="31" t="s">
        <v>38</v>
      </c>
      <c r="D21" s="33" t="s">
        <v>39</v>
      </c>
      <c r="E21" s="33">
        <v>1.3949240000000001</v>
      </c>
      <c r="F21" s="34">
        <v>12.8</v>
      </c>
      <c r="G21" s="34">
        <v>17.850000000000001</v>
      </c>
      <c r="H21" s="42">
        <f t="shared" si="0"/>
        <v>83.716500000000011</v>
      </c>
    </row>
    <row r="22" spans="1:8" ht="22.5" x14ac:dyDescent="0.15">
      <c r="A22" s="31">
        <v>9</v>
      </c>
      <c r="B22" s="32" t="s">
        <v>40</v>
      </c>
      <c r="C22" s="31" t="s">
        <v>41</v>
      </c>
      <c r="D22" s="33" t="s">
        <v>39</v>
      </c>
      <c r="E22" s="33">
        <v>9.2199000000000009</v>
      </c>
      <c r="F22" s="34">
        <v>38.89</v>
      </c>
      <c r="G22" s="34">
        <v>358.56</v>
      </c>
      <c r="H22" s="42">
        <f t="shared" si="0"/>
        <v>1681.6464000000001</v>
      </c>
    </row>
    <row r="23" spans="1:8" ht="22.5" x14ac:dyDescent="0.15">
      <c r="A23" s="31">
        <v>10</v>
      </c>
      <c r="B23" s="32" t="s">
        <v>42</v>
      </c>
      <c r="C23" s="31" t="s">
        <v>43</v>
      </c>
      <c r="D23" s="33" t="s">
        <v>24</v>
      </c>
      <c r="E23" s="33">
        <v>2.7310000000000001E-2</v>
      </c>
      <c r="F23" s="34">
        <v>4041.7</v>
      </c>
      <c r="G23" s="34">
        <v>110.38</v>
      </c>
      <c r="H23" s="42">
        <f t="shared" si="0"/>
        <v>517.68219999999997</v>
      </c>
    </row>
    <row r="24" spans="1:8" ht="22.5" x14ac:dyDescent="0.15">
      <c r="A24" s="31">
        <v>11</v>
      </c>
      <c r="B24" s="32" t="s">
        <v>44</v>
      </c>
      <c r="C24" s="31" t="s">
        <v>45</v>
      </c>
      <c r="D24" s="33" t="s">
        <v>46</v>
      </c>
      <c r="E24" s="33">
        <v>0.108</v>
      </c>
      <c r="F24" s="34">
        <v>38.51</v>
      </c>
      <c r="G24" s="34">
        <v>4.16</v>
      </c>
      <c r="H24" s="42">
        <f t="shared" si="0"/>
        <v>19.510400000000001</v>
      </c>
    </row>
    <row r="25" spans="1:8" ht="22.5" x14ac:dyDescent="0.15">
      <c r="A25" s="31">
        <v>12</v>
      </c>
      <c r="B25" s="32" t="s">
        <v>47</v>
      </c>
      <c r="C25" s="31" t="s">
        <v>48</v>
      </c>
      <c r="D25" s="33" t="s">
        <v>46</v>
      </c>
      <c r="E25" s="33">
        <v>0.50888319999999998</v>
      </c>
      <c r="F25" s="34">
        <v>6.22</v>
      </c>
      <c r="G25" s="34">
        <v>3.16</v>
      </c>
      <c r="H25" s="42">
        <f t="shared" si="0"/>
        <v>14.820400000000001</v>
      </c>
    </row>
    <row r="26" spans="1:8" ht="22.5" x14ac:dyDescent="0.15">
      <c r="A26" s="31">
        <v>13</v>
      </c>
      <c r="B26" s="32" t="s">
        <v>49</v>
      </c>
      <c r="C26" s="31" t="s">
        <v>50</v>
      </c>
      <c r="D26" s="33" t="s">
        <v>39</v>
      </c>
      <c r="E26" s="33">
        <v>1.94176E-2</v>
      </c>
      <c r="F26" s="34">
        <v>6.09</v>
      </c>
      <c r="G26" s="34">
        <v>0.12</v>
      </c>
      <c r="H26" s="42">
        <f t="shared" si="0"/>
        <v>0.56280000000000008</v>
      </c>
    </row>
    <row r="27" spans="1:8" ht="22.5" x14ac:dyDescent="0.15">
      <c r="A27" s="31">
        <v>14</v>
      </c>
      <c r="B27" s="32" t="s">
        <v>51</v>
      </c>
      <c r="C27" s="31" t="s">
        <v>52</v>
      </c>
      <c r="D27" s="33" t="s">
        <v>24</v>
      </c>
      <c r="E27" s="33">
        <v>3.2774400000000002E-2</v>
      </c>
      <c r="F27" s="34">
        <v>47460</v>
      </c>
      <c r="G27" s="34">
        <v>1555.47</v>
      </c>
      <c r="H27" s="42">
        <f t="shared" si="0"/>
        <v>7295.1543000000011</v>
      </c>
    </row>
    <row r="28" spans="1:8" ht="22.5" x14ac:dyDescent="0.15">
      <c r="A28" s="31">
        <v>15</v>
      </c>
      <c r="B28" s="32" t="s">
        <v>53</v>
      </c>
      <c r="C28" s="31" t="s">
        <v>54</v>
      </c>
      <c r="D28" s="33" t="s">
        <v>24</v>
      </c>
      <c r="E28" s="33">
        <v>2.2314000000000001E-2</v>
      </c>
      <c r="F28" s="34">
        <v>1865</v>
      </c>
      <c r="G28" s="34">
        <v>41.62</v>
      </c>
      <c r="H28" s="42">
        <f t="shared" si="0"/>
        <v>195.1978</v>
      </c>
    </row>
    <row r="29" spans="1:8" ht="22.5" x14ac:dyDescent="0.15">
      <c r="A29" s="31">
        <v>16</v>
      </c>
      <c r="B29" s="32" t="s">
        <v>55</v>
      </c>
      <c r="C29" s="31" t="s">
        <v>56</v>
      </c>
      <c r="D29" s="33" t="s">
        <v>46</v>
      </c>
      <c r="E29" s="33">
        <v>341.98544140000001</v>
      </c>
      <c r="F29" s="34">
        <v>2.44</v>
      </c>
      <c r="G29" s="34">
        <v>834.43</v>
      </c>
      <c r="H29" s="42">
        <f t="shared" si="0"/>
        <v>3913.4767000000002</v>
      </c>
    </row>
    <row r="30" spans="1:8" ht="22.5" x14ac:dyDescent="0.15">
      <c r="A30" s="31">
        <v>17</v>
      </c>
      <c r="B30" s="32" t="s">
        <v>57</v>
      </c>
      <c r="C30" s="31" t="s">
        <v>58</v>
      </c>
      <c r="D30" s="33" t="s">
        <v>46</v>
      </c>
      <c r="E30" s="33">
        <v>17.283708000000001</v>
      </c>
      <c r="F30" s="34">
        <v>3.15</v>
      </c>
      <c r="G30" s="34">
        <v>54.45</v>
      </c>
      <c r="H30" s="42">
        <f t="shared" si="0"/>
        <v>255.37050000000002</v>
      </c>
    </row>
    <row r="31" spans="1:8" ht="22.5" x14ac:dyDescent="0.15">
      <c r="A31" s="31">
        <v>18</v>
      </c>
      <c r="B31" s="32" t="s">
        <v>59</v>
      </c>
      <c r="C31" s="31" t="s">
        <v>60</v>
      </c>
      <c r="D31" s="33" t="s">
        <v>61</v>
      </c>
      <c r="E31" s="33">
        <v>204.59229999999999</v>
      </c>
      <c r="F31" s="34">
        <v>30</v>
      </c>
      <c r="G31" s="34">
        <v>6137.77</v>
      </c>
      <c r="H31" s="42">
        <f t="shared" si="0"/>
        <v>28786.141300000003</v>
      </c>
    </row>
    <row r="32" spans="1:8" ht="22.5" x14ac:dyDescent="0.15">
      <c r="A32" s="31">
        <v>19</v>
      </c>
      <c r="B32" s="32" t="s">
        <v>62</v>
      </c>
      <c r="C32" s="31" t="s">
        <v>63</v>
      </c>
      <c r="D32" s="33" t="s">
        <v>64</v>
      </c>
      <c r="E32" s="33">
        <v>2.862E-2</v>
      </c>
      <c r="F32" s="34">
        <v>253.8</v>
      </c>
      <c r="G32" s="34">
        <v>7.26</v>
      </c>
      <c r="H32" s="42">
        <f t="shared" si="0"/>
        <v>34.049399999999999</v>
      </c>
    </row>
    <row r="33" spans="1:8" ht="22.5" x14ac:dyDescent="0.15">
      <c r="A33" s="31">
        <v>20</v>
      </c>
      <c r="B33" s="32" t="s">
        <v>65</v>
      </c>
      <c r="C33" s="31" t="s">
        <v>66</v>
      </c>
      <c r="D33" s="33" t="s">
        <v>61</v>
      </c>
      <c r="E33" s="33">
        <v>0.31950000000000001</v>
      </c>
      <c r="F33" s="34">
        <v>3.62</v>
      </c>
      <c r="G33" s="34">
        <v>1.1499999999999999</v>
      </c>
      <c r="H33" s="42">
        <f t="shared" si="0"/>
        <v>5.3935000000000004</v>
      </c>
    </row>
    <row r="34" spans="1:8" ht="22.5" x14ac:dyDescent="0.15">
      <c r="A34" s="31">
        <v>21</v>
      </c>
      <c r="B34" s="32" t="s">
        <v>67</v>
      </c>
      <c r="C34" s="31" t="s">
        <v>68</v>
      </c>
      <c r="D34" s="33" t="s">
        <v>24</v>
      </c>
      <c r="E34" s="33">
        <v>1.9158999999999999E-3</v>
      </c>
      <c r="F34" s="34">
        <v>40650</v>
      </c>
      <c r="G34" s="34">
        <v>77.88</v>
      </c>
      <c r="H34" s="42">
        <f t="shared" si="0"/>
        <v>365.25720000000001</v>
      </c>
    </row>
    <row r="35" spans="1:8" ht="22.5" x14ac:dyDescent="0.15">
      <c r="A35" s="31">
        <v>22</v>
      </c>
      <c r="B35" s="32" t="s">
        <v>69</v>
      </c>
      <c r="C35" s="31" t="s">
        <v>70</v>
      </c>
      <c r="D35" s="33" t="s">
        <v>24</v>
      </c>
      <c r="E35" s="33">
        <v>8.5214999999999999E-2</v>
      </c>
      <c r="F35" s="34">
        <v>30030</v>
      </c>
      <c r="G35" s="34">
        <v>2559.0100000000002</v>
      </c>
      <c r="H35" s="42">
        <f t="shared" si="0"/>
        <v>12001.756900000002</v>
      </c>
    </row>
    <row r="36" spans="1:8" ht="22.5" x14ac:dyDescent="0.15">
      <c r="A36" s="31">
        <v>23</v>
      </c>
      <c r="B36" s="32" t="s">
        <v>71</v>
      </c>
      <c r="C36" s="31" t="s">
        <v>72</v>
      </c>
      <c r="D36" s="33" t="s">
        <v>39</v>
      </c>
      <c r="E36" s="33">
        <v>9.214E-2</v>
      </c>
      <c r="F36" s="34">
        <v>37.29</v>
      </c>
      <c r="G36" s="34">
        <v>3.43</v>
      </c>
      <c r="H36" s="42">
        <f t="shared" si="0"/>
        <v>16.0867</v>
      </c>
    </row>
    <row r="37" spans="1:8" ht="22.5" x14ac:dyDescent="0.15">
      <c r="A37" s="31">
        <v>24</v>
      </c>
      <c r="B37" s="32" t="s">
        <v>73</v>
      </c>
      <c r="C37" s="31" t="s">
        <v>74</v>
      </c>
      <c r="D37" s="33" t="s">
        <v>39</v>
      </c>
      <c r="E37" s="33">
        <v>31.4</v>
      </c>
      <c r="F37" s="34">
        <v>9.0399999999999991</v>
      </c>
      <c r="G37" s="34">
        <v>283.85000000000002</v>
      </c>
      <c r="H37" s="42">
        <f t="shared" si="0"/>
        <v>1331.2565000000002</v>
      </c>
    </row>
    <row r="38" spans="1:8" ht="22.5" x14ac:dyDescent="0.15">
      <c r="A38" s="31">
        <v>25</v>
      </c>
      <c r="B38" s="32" t="s">
        <v>75</v>
      </c>
      <c r="C38" s="31" t="s">
        <v>76</v>
      </c>
      <c r="D38" s="33" t="s">
        <v>24</v>
      </c>
      <c r="E38" s="33">
        <v>4.9600000000000002E-4</v>
      </c>
      <c r="F38" s="34">
        <v>13560</v>
      </c>
      <c r="G38" s="34">
        <v>6.72</v>
      </c>
      <c r="H38" s="42">
        <f t="shared" si="0"/>
        <v>31.5168</v>
      </c>
    </row>
    <row r="39" spans="1:8" ht="22.5" x14ac:dyDescent="0.15">
      <c r="A39" s="31">
        <v>26</v>
      </c>
      <c r="B39" s="32" t="s">
        <v>77</v>
      </c>
      <c r="C39" s="31" t="s">
        <v>78</v>
      </c>
      <c r="D39" s="33" t="s">
        <v>39</v>
      </c>
      <c r="E39" s="33">
        <v>0.628</v>
      </c>
      <c r="F39" s="34">
        <v>6</v>
      </c>
      <c r="G39" s="34">
        <v>3.77</v>
      </c>
      <c r="H39" s="42">
        <f t="shared" si="0"/>
        <v>17.6813</v>
      </c>
    </row>
    <row r="40" spans="1:8" ht="22.5" x14ac:dyDescent="0.15">
      <c r="A40" s="31">
        <v>27</v>
      </c>
      <c r="B40" s="32" t="s">
        <v>79</v>
      </c>
      <c r="C40" s="31" t="s">
        <v>80</v>
      </c>
      <c r="D40" s="33" t="s">
        <v>24</v>
      </c>
      <c r="E40" s="33">
        <v>1.9366499999999998E-2</v>
      </c>
      <c r="F40" s="34">
        <v>10315.01</v>
      </c>
      <c r="G40" s="34">
        <v>199.76</v>
      </c>
      <c r="H40" s="42">
        <f t="shared" si="0"/>
        <v>936.87440000000004</v>
      </c>
    </row>
    <row r="41" spans="1:8" ht="22.5" x14ac:dyDescent="0.15">
      <c r="A41" s="31">
        <v>28</v>
      </c>
      <c r="B41" s="32" t="s">
        <v>81</v>
      </c>
      <c r="C41" s="31" t="s">
        <v>82</v>
      </c>
      <c r="D41" s="33" t="s">
        <v>39</v>
      </c>
      <c r="E41" s="33">
        <v>0.18944</v>
      </c>
      <c r="F41" s="34">
        <v>10.75</v>
      </c>
      <c r="G41" s="34">
        <v>2.04</v>
      </c>
      <c r="H41" s="42">
        <f t="shared" si="0"/>
        <v>9.5676000000000005</v>
      </c>
    </row>
    <row r="42" spans="1:8" ht="22.5" x14ac:dyDescent="0.15">
      <c r="A42" s="31">
        <v>29</v>
      </c>
      <c r="B42" s="32" t="s">
        <v>83</v>
      </c>
      <c r="C42" s="31" t="s">
        <v>84</v>
      </c>
      <c r="D42" s="33" t="s">
        <v>24</v>
      </c>
      <c r="E42" s="33">
        <v>5.1325599999999999E-2</v>
      </c>
      <c r="F42" s="34">
        <v>9424</v>
      </c>
      <c r="G42" s="34">
        <v>483.69</v>
      </c>
      <c r="H42" s="42">
        <f t="shared" si="0"/>
        <v>2268.5061000000001</v>
      </c>
    </row>
    <row r="43" spans="1:8" ht="22.5" x14ac:dyDescent="0.15">
      <c r="A43" s="31">
        <v>30</v>
      </c>
      <c r="B43" s="32" t="s">
        <v>85</v>
      </c>
      <c r="C43" s="31" t="s">
        <v>86</v>
      </c>
      <c r="D43" s="33" t="s">
        <v>24</v>
      </c>
      <c r="E43" s="33">
        <v>2.6840000000000002E-4</v>
      </c>
      <c r="F43" s="34">
        <v>14074</v>
      </c>
      <c r="G43" s="34">
        <v>3.78</v>
      </c>
      <c r="H43" s="42">
        <f t="shared" si="0"/>
        <v>17.728200000000001</v>
      </c>
    </row>
    <row r="44" spans="1:8" ht="22.5" x14ac:dyDescent="0.15">
      <c r="A44" s="31">
        <v>31</v>
      </c>
      <c r="B44" s="32" t="s">
        <v>87</v>
      </c>
      <c r="C44" s="31" t="s">
        <v>88</v>
      </c>
      <c r="D44" s="33" t="s">
        <v>24</v>
      </c>
      <c r="E44" s="33">
        <v>9.7599999999999998E-4</v>
      </c>
      <c r="F44" s="34">
        <v>12545.99</v>
      </c>
      <c r="G44" s="34">
        <v>12.24</v>
      </c>
      <c r="H44" s="42">
        <f t="shared" si="0"/>
        <v>57.405600000000007</v>
      </c>
    </row>
    <row r="45" spans="1:8" ht="22.5" x14ac:dyDescent="0.15">
      <c r="A45" s="31">
        <v>32</v>
      </c>
      <c r="B45" s="32" t="s">
        <v>89</v>
      </c>
      <c r="C45" s="31" t="s">
        <v>90</v>
      </c>
      <c r="D45" s="33" t="s">
        <v>24</v>
      </c>
      <c r="E45" s="33">
        <v>9.5800999999999994E-3</v>
      </c>
      <c r="F45" s="34">
        <v>10068</v>
      </c>
      <c r="G45" s="34">
        <v>96.46</v>
      </c>
      <c r="H45" s="42">
        <f t="shared" si="0"/>
        <v>452.3974</v>
      </c>
    </row>
    <row r="46" spans="1:8" ht="22.5" x14ac:dyDescent="0.15">
      <c r="A46" s="31">
        <v>33</v>
      </c>
      <c r="B46" s="32" t="s">
        <v>91</v>
      </c>
      <c r="C46" s="31" t="s">
        <v>92</v>
      </c>
      <c r="D46" s="33" t="s">
        <v>24</v>
      </c>
      <c r="E46" s="33">
        <v>9.6000000000000002E-4</v>
      </c>
      <c r="F46" s="34">
        <v>19400</v>
      </c>
      <c r="G46" s="34">
        <v>18.62</v>
      </c>
      <c r="H46" s="42">
        <f t="shared" si="0"/>
        <v>87.327800000000011</v>
      </c>
    </row>
    <row r="47" spans="1:8" ht="33.75" x14ac:dyDescent="0.15">
      <c r="A47" s="31">
        <v>34</v>
      </c>
      <c r="B47" s="32" t="s">
        <v>93</v>
      </c>
      <c r="C47" s="31" t="s">
        <v>94</v>
      </c>
      <c r="D47" s="33" t="s">
        <v>24</v>
      </c>
      <c r="E47" s="33">
        <v>1.9900000000000001E-2</v>
      </c>
      <c r="F47" s="34">
        <v>14830</v>
      </c>
      <c r="G47" s="34">
        <v>295.12</v>
      </c>
      <c r="H47" s="42">
        <f t="shared" si="0"/>
        <v>1384.1128000000001</v>
      </c>
    </row>
    <row r="48" spans="1:8" ht="33.75" x14ac:dyDescent="0.15">
      <c r="A48" s="31">
        <v>35</v>
      </c>
      <c r="B48" s="32" t="s">
        <v>95</v>
      </c>
      <c r="C48" s="31" t="s">
        <v>96</v>
      </c>
      <c r="D48" s="33" t="s">
        <v>24</v>
      </c>
      <c r="E48" s="33">
        <v>6.6E-3</v>
      </c>
      <c r="F48" s="34">
        <v>13560</v>
      </c>
      <c r="G48" s="34">
        <v>89.5</v>
      </c>
      <c r="H48" s="42">
        <f t="shared" si="0"/>
        <v>419.75500000000005</v>
      </c>
    </row>
    <row r="49" spans="1:8" ht="22.5" x14ac:dyDescent="0.15">
      <c r="A49" s="31">
        <v>36</v>
      </c>
      <c r="B49" s="32" t="s">
        <v>97</v>
      </c>
      <c r="C49" s="31" t="s">
        <v>98</v>
      </c>
      <c r="D49" s="33" t="s">
        <v>24</v>
      </c>
      <c r="E49" s="33">
        <v>5.22636E-2</v>
      </c>
      <c r="F49" s="34">
        <v>11978</v>
      </c>
      <c r="G49" s="34">
        <v>626.01</v>
      </c>
      <c r="H49" s="42">
        <f t="shared" si="0"/>
        <v>2935.9869000000003</v>
      </c>
    </row>
    <row r="50" spans="1:8" ht="22.5" x14ac:dyDescent="0.15">
      <c r="A50" s="31">
        <v>37</v>
      </c>
      <c r="B50" s="32" t="s">
        <v>99</v>
      </c>
      <c r="C50" s="31" t="s">
        <v>100</v>
      </c>
      <c r="D50" s="33" t="s">
        <v>24</v>
      </c>
      <c r="E50" s="33">
        <v>2.4649999999999997E-4</v>
      </c>
      <c r="F50" s="34">
        <v>22558</v>
      </c>
      <c r="G50" s="34">
        <v>5.56</v>
      </c>
      <c r="H50" s="42">
        <f t="shared" si="0"/>
        <v>26.0764</v>
      </c>
    </row>
    <row r="51" spans="1:8" ht="22.5" x14ac:dyDescent="0.15">
      <c r="A51" s="31">
        <v>38</v>
      </c>
      <c r="B51" s="32" t="s">
        <v>101</v>
      </c>
      <c r="C51" s="31" t="s">
        <v>102</v>
      </c>
      <c r="D51" s="33" t="s">
        <v>24</v>
      </c>
      <c r="E51" s="33">
        <v>7.8521999999999995E-2</v>
      </c>
      <c r="F51" s="34">
        <v>10999</v>
      </c>
      <c r="G51" s="34">
        <v>863.66</v>
      </c>
      <c r="H51" s="42">
        <f t="shared" si="0"/>
        <v>4050.5654000000004</v>
      </c>
    </row>
    <row r="52" spans="1:8" ht="22.5" x14ac:dyDescent="0.15">
      <c r="A52" s="31">
        <v>39</v>
      </c>
      <c r="B52" s="32" t="s">
        <v>103</v>
      </c>
      <c r="C52" s="31" t="s">
        <v>104</v>
      </c>
      <c r="D52" s="33" t="s">
        <v>105</v>
      </c>
      <c r="E52" s="33">
        <v>0.62430189999999997</v>
      </c>
      <c r="F52" s="34">
        <v>737</v>
      </c>
      <c r="G52" s="34">
        <v>460.11</v>
      </c>
      <c r="H52" s="42">
        <f t="shared" si="0"/>
        <v>2157.9159000000004</v>
      </c>
    </row>
    <row r="53" spans="1:8" ht="22.5" x14ac:dyDescent="0.15">
      <c r="A53" s="31">
        <v>40</v>
      </c>
      <c r="B53" s="32" t="s">
        <v>106</v>
      </c>
      <c r="C53" s="31" t="s">
        <v>107</v>
      </c>
      <c r="D53" s="33" t="s">
        <v>39</v>
      </c>
      <c r="E53" s="33">
        <v>1.355</v>
      </c>
      <c r="F53" s="34">
        <v>23.09</v>
      </c>
      <c r="G53" s="34">
        <v>31.29</v>
      </c>
      <c r="H53" s="42">
        <f t="shared" si="0"/>
        <v>146.7501</v>
      </c>
    </row>
    <row r="54" spans="1:8" ht="22.5" x14ac:dyDescent="0.15">
      <c r="A54" s="31">
        <v>41</v>
      </c>
      <c r="B54" s="32" t="s">
        <v>108</v>
      </c>
      <c r="C54" s="31" t="s">
        <v>109</v>
      </c>
      <c r="D54" s="33" t="s">
        <v>39</v>
      </c>
      <c r="E54" s="33">
        <v>31.935600000000001</v>
      </c>
      <c r="F54" s="34">
        <v>7.8</v>
      </c>
      <c r="G54" s="34">
        <v>249.11</v>
      </c>
      <c r="H54" s="42">
        <f t="shared" si="0"/>
        <v>1168.3259000000003</v>
      </c>
    </row>
    <row r="55" spans="1:8" ht="22.5" x14ac:dyDescent="0.15">
      <c r="A55" s="31">
        <v>42</v>
      </c>
      <c r="B55" s="32" t="s">
        <v>110</v>
      </c>
      <c r="C55" s="31" t="s">
        <v>111</v>
      </c>
      <c r="D55" s="33" t="s">
        <v>61</v>
      </c>
      <c r="E55" s="33">
        <v>3.9419999999999997E-2</v>
      </c>
      <c r="F55" s="34">
        <v>37.43</v>
      </c>
      <c r="G55" s="34">
        <v>1.46</v>
      </c>
      <c r="H55" s="42">
        <f t="shared" si="0"/>
        <v>6.8474000000000004</v>
      </c>
    </row>
    <row r="56" spans="1:8" ht="22.5" x14ac:dyDescent="0.15">
      <c r="A56" s="31">
        <v>43</v>
      </c>
      <c r="B56" s="32" t="s">
        <v>112</v>
      </c>
      <c r="C56" s="31" t="s">
        <v>113</v>
      </c>
      <c r="D56" s="33" t="s">
        <v>39</v>
      </c>
      <c r="E56" s="33">
        <v>3.6400000000000002E-2</v>
      </c>
      <c r="F56" s="34">
        <v>1.82</v>
      </c>
      <c r="G56" s="34">
        <v>7.0000000000000007E-2</v>
      </c>
      <c r="H56" s="42">
        <f t="shared" si="0"/>
        <v>0.32830000000000004</v>
      </c>
    </row>
    <row r="57" spans="1:8" ht="22.5" x14ac:dyDescent="0.15">
      <c r="A57" s="31">
        <v>44</v>
      </c>
      <c r="B57" s="32" t="s">
        <v>114</v>
      </c>
      <c r="C57" s="31" t="s">
        <v>115</v>
      </c>
      <c r="D57" s="33" t="s">
        <v>24</v>
      </c>
      <c r="E57" s="33">
        <v>4.6999999999999999E-6</v>
      </c>
      <c r="F57" s="34">
        <v>37900</v>
      </c>
      <c r="G57" s="34">
        <v>0.18</v>
      </c>
      <c r="H57" s="42">
        <f t="shared" si="0"/>
        <v>0.84420000000000006</v>
      </c>
    </row>
    <row r="58" spans="1:8" ht="22.5" x14ac:dyDescent="0.15">
      <c r="A58" s="31">
        <v>45</v>
      </c>
      <c r="B58" s="32" t="s">
        <v>116</v>
      </c>
      <c r="C58" s="31" t="s">
        <v>117</v>
      </c>
      <c r="D58" s="33" t="s">
        <v>118</v>
      </c>
      <c r="E58" s="33">
        <v>7.4819999999999999E-3</v>
      </c>
      <c r="F58" s="34">
        <v>84.75</v>
      </c>
      <c r="G58" s="34">
        <v>0.64</v>
      </c>
      <c r="H58" s="42">
        <f t="shared" si="0"/>
        <v>3.0016000000000003</v>
      </c>
    </row>
    <row r="59" spans="1:8" ht="22.5" x14ac:dyDescent="0.15">
      <c r="A59" s="31">
        <v>46</v>
      </c>
      <c r="B59" s="32" t="s">
        <v>119</v>
      </c>
      <c r="C59" s="31" t="s">
        <v>120</v>
      </c>
      <c r="D59" s="33" t="s">
        <v>46</v>
      </c>
      <c r="E59" s="33">
        <v>0.84899999999999998</v>
      </c>
      <c r="F59" s="34">
        <v>185.49</v>
      </c>
      <c r="G59" s="34">
        <v>157.47999999999999</v>
      </c>
      <c r="H59" s="42">
        <f t="shared" si="0"/>
        <v>738.58119999999997</v>
      </c>
    </row>
    <row r="60" spans="1:8" ht="22.5" x14ac:dyDescent="0.15">
      <c r="A60" s="31">
        <v>47</v>
      </c>
      <c r="B60" s="32" t="s">
        <v>121</v>
      </c>
      <c r="C60" s="31" t="s">
        <v>122</v>
      </c>
      <c r="D60" s="33" t="s">
        <v>46</v>
      </c>
      <c r="E60" s="33">
        <v>3.3178657999999999</v>
      </c>
      <c r="F60" s="34">
        <v>108.4</v>
      </c>
      <c r="G60" s="34">
        <v>359.66</v>
      </c>
      <c r="H60" s="42">
        <f t="shared" si="0"/>
        <v>1686.8054000000002</v>
      </c>
    </row>
    <row r="61" spans="1:8" ht="22.5" x14ac:dyDescent="0.15">
      <c r="A61" s="31">
        <v>48</v>
      </c>
      <c r="B61" s="32" t="s">
        <v>123</v>
      </c>
      <c r="C61" s="31" t="s">
        <v>124</v>
      </c>
      <c r="D61" s="33" t="s">
        <v>46</v>
      </c>
      <c r="E61" s="33">
        <v>18.542159999999999</v>
      </c>
      <c r="F61" s="34">
        <v>103</v>
      </c>
      <c r="G61" s="34">
        <v>1909.84</v>
      </c>
      <c r="H61" s="42">
        <f t="shared" si="0"/>
        <v>8957.1496000000006</v>
      </c>
    </row>
    <row r="62" spans="1:8" ht="22.5" x14ac:dyDescent="0.15">
      <c r="A62" s="31">
        <v>49</v>
      </c>
      <c r="B62" s="32" t="s">
        <v>125</v>
      </c>
      <c r="C62" s="31" t="s">
        <v>126</v>
      </c>
      <c r="D62" s="33" t="s">
        <v>24</v>
      </c>
      <c r="E62" s="33">
        <v>1.5410999999999999E-3</v>
      </c>
      <c r="F62" s="34">
        <v>734.5</v>
      </c>
      <c r="G62" s="34">
        <v>1.1399999999999999</v>
      </c>
      <c r="H62" s="42">
        <f t="shared" si="0"/>
        <v>5.3465999999999996</v>
      </c>
    </row>
    <row r="63" spans="1:8" ht="22.5" x14ac:dyDescent="0.15">
      <c r="A63" s="31">
        <v>50</v>
      </c>
      <c r="B63" s="32" t="s">
        <v>127</v>
      </c>
      <c r="C63" s="31" t="s">
        <v>128</v>
      </c>
      <c r="D63" s="33" t="s">
        <v>24</v>
      </c>
      <c r="E63" s="33">
        <v>8.2803000000000009E-3</v>
      </c>
      <c r="F63" s="34">
        <v>2147</v>
      </c>
      <c r="G63" s="34">
        <v>17.78</v>
      </c>
      <c r="H63" s="42">
        <f t="shared" si="0"/>
        <v>83.388200000000012</v>
      </c>
    </row>
    <row r="64" spans="1:8" ht="22.5" x14ac:dyDescent="0.15">
      <c r="A64" s="31">
        <v>51</v>
      </c>
      <c r="B64" s="32" t="s">
        <v>129</v>
      </c>
      <c r="C64" s="31" t="s">
        <v>130</v>
      </c>
      <c r="D64" s="33" t="s">
        <v>39</v>
      </c>
      <c r="E64" s="33">
        <v>3.7762499999999997E-2</v>
      </c>
      <c r="F64" s="34">
        <v>2.15</v>
      </c>
      <c r="G64" s="34">
        <v>0.08</v>
      </c>
      <c r="H64" s="42">
        <f t="shared" si="0"/>
        <v>0.37520000000000003</v>
      </c>
    </row>
    <row r="65" spans="1:8" ht="22.5" x14ac:dyDescent="0.15">
      <c r="A65" s="31">
        <v>52</v>
      </c>
      <c r="B65" s="32" t="s">
        <v>131</v>
      </c>
      <c r="C65" s="31" t="s">
        <v>132</v>
      </c>
      <c r="D65" s="33" t="s">
        <v>24</v>
      </c>
      <c r="E65" s="33">
        <v>9.92E-3</v>
      </c>
      <c r="F65" s="34">
        <v>1836</v>
      </c>
      <c r="G65" s="34">
        <v>18.21</v>
      </c>
      <c r="H65" s="42">
        <f t="shared" si="0"/>
        <v>85.404900000000012</v>
      </c>
    </row>
    <row r="66" spans="1:8" ht="22.5" x14ac:dyDescent="0.15">
      <c r="A66" s="31">
        <v>53</v>
      </c>
      <c r="B66" s="32" t="s">
        <v>133</v>
      </c>
      <c r="C66" s="31" t="s">
        <v>134</v>
      </c>
      <c r="D66" s="33" t="s">
        <v>46</v>
      </c>
      <c r="E66" s="33">
        <v>4.9125899999999998</v>
      </c>
      <c r="F66" s="34">
        <v>560</v>
      </c>
      <c r="G66" s="34">
        <v>2751.05</v>
      </c>
      <c r="H66" s="42">
        <f t="shared" si="0"/>
        <v>12902.424500000003</v>
      </c>
    </row>
    <row r="67" spans="1:8" ht="22.5" x14ac:dyDescent="0.15">
      <c r="A67" s="31">
        <v>54</v>
      </c>
      <c r="B67" s="32" t="s">
        <v>135</v>
      </c>
      <c r="C67" s="31" t="s">
        <v>136</v>
      </c>
      <c r="D67" s="33" t="s">
        <v>46</v>
      </c>
      <c r="E67" s="33">
        <v>2.9283450000000002</v>
      </c>
      <c r="F67" s="34">
        <v>490</v>
      </c>
      <c r="G67" s="34">
        <v>1434.89</v>
      </c>
      <c r="H67" s="42">
        <f t="shared" si="0"/>
        <v>6729.6341000000011</v>
      </c>
    </row>
    <row r="68" spans="1:8" ht="22.5" x14ac:dyDescent="0.15">
      <c r="A68" s="31">
        <v>55</v>
      </c>
      <c r="B68" s="32" t="s">
        <v>137</v>
      </c>
      <c r="C68" s="31" t="s">
        <v>138</v>
      </c>
      <c r="D68" s="33" t="s">
        <v>46</v>
      </c>
      <c r="E68" s="33">
        <v>5.64276</v>
      </c>
      <c r="F68" s="34">
        <v>592.76</v>
      </c>
      <c r="G68" s="34">
        <v>3344.8</v>
      </c>
      <c r="H68" s="42">
        <f t="shared" si="0"/>
        <v>15687.112000000003</v>
      </c>
    </row>
    <row r="69" spans="1:8" ht="22.5" x14ac:dyDescent="0.15">
      <c r="A69" s="31">
        <v>56</v>
      </c>
      <c r="B69" s="32" t="s">
        <v>139</v>
      </c>
      <c r="C69" s="31" t="s">
        <v>140</v>
      </c>
      <c r="D69" s="33" t="s">
        <v>46</v>
      </c>
      <c r="E69" s="33">
        <v>1.6000000000000001E-3</v>
      </c>
      <c r="F69" s="34">
        <v>665</v>
      </c>
      <c r="G69" s="34">
        <v>1.06</v>
      </c>
      <c r="H69" s="42">
        <f t="shared" si="0"/>
        <v>4.9714000000000009</v>
      </c>
    </row>
    <row r="70" spans="1:8" ht="22.5" x14ac:dyDescent="0.15">
      <c r="A70" s="31">
        <v>57</v>
      </c>
      <c r="B70" s="32" t="s">
        <v>141</v>
      </c>
      <c r="C70" s="31" t="s">
        <v>142</v>
      </c>
      <c r="D70" s="33" t="s">
        <v>46</v>
      </c>
      <c r="E70" s="33">
        <v>3.5699999999999998E-3</v>
      </c>
      <c r="F70" s="34">
        <v>730</v>
      </c>
      <c r="G70" s="34">
        <v>2.61</v>
      </c>
      <c r="H70" s="42">
        <f t="shared" si="0"/>
        <v>12.2409</v>
      </c>
    </row>
    <row r="71" spans="1:8" ht="22.5" x14ac:dyDescent="0.15">
      <c r="A71" s="31">
        <v>58</v>
      </c>
      <c r="B71" s="32" t="s">
        <v>143</v>
      </c>
      <c r="C71" s="31" t="s">
        <v>144</v>
      </c>
      <c r="D71" s="33" t="s">
        <v>24</v>
      </c>
      <c r="E71" s="33">
        <v>1.22895</v>
      </c>
      <c r="F71" s="34">
        <v>491.01</v>
      </c>
      <c r="G71" s="34">
        <v>603.41999999999996</v>
      </c>
      <c r="H71" s="42">
        <f t="shared" si="0"/>
        <v>2830.0398</v>
      </c>
    </row>
    <row r="72" spans="1:8" ht="22.5" x14ac:dyDescent="0.15">
      <c r="A72" s="31">
        <v>59</v>
      </c>
      <c r="B72" s="32" t="s">
        <v>145</v>
      </c>
      <c r="C72" s="31" t="s">
        <v>146</v>
      </c>
      <c r="D72" s="33" t="s">
        <v>46</v>
      </c>
      <c r="E72" s="33">
        <v>4.6427000000000003E-2</v>
      </c>
      <c r="F72" s="34">
        <v>395</v>
      </c>
      <c r="G72" s="34">
        <v>18.329999999999998</v>
      </c>
      <c r="H72" s="42">
        <f t="shared" si="0"/>
        <v>85.967699999999994</v>
      </c>
    </row>
    <row r="73" spans="1:8" ht="22.5" x14ac:dyDescent="0.15">
      <c r="A73" s="31">
        <v>60</v>
      </c>
      <c r="B73" s="32" t="s">
        <v>147</v>
      </c>
      <c r="C73" s="31" t="s">
        <v>148</v>
      </c>
      <c r="D73" s="33" t="s">
        <v>46</v>
      </c>
      <c r="E73" s="33">
        <v>0.60423000000000004</v>
      </c>
      <c r="F73" s="34">
        <v>485.9</v>
      </c>
      <c r="G73" s="34">
        <v>293.60000000000002</v>
      </c>
      <c r="H73" s="42">
        <f t="shared" si="0"/>
        <v>1376.9840000000002</v>
      </c>
    </row>
    <row r="74" spans="1:8" ht="22.5" x14ac:dyDescent="0.15">
      <c r="A74" s="31">
        <v>61</v>
      </c>
      <c r="B74" s="32" t="s">
        <v>149</v>
      </c>
      <c r="C74" s="31" t="s">
        <v>150</v>
      </c>
      <c r="D74" s="33" t="s">
        <v>46</v>
      </c>
      <c r="E74" s="33">
        <v>4.9152000000000001E-2</v>
      </c>
      <c r="F74" s="34">
        <v>519.79999999999995</v>
      </c>
      <c r="G74" s="34">
        <v>25.55</v>
      </c>
      <c r="H74" s="42">
        <f t="shared" si="0"/>
        <v>119.82950000000001</v>
      </c>
    </row>
    <row r="75" spans="1:8" ht="22.5" x14ac:dyDescent="0.15">
      <c r="A75" s="31">
        <v>62</v>
      </c>
      <c r="B75" s="32" t="s">
        <v>151</v>
      </c>
      <c r="C75" s="31" t="s">
        <v>152</v>
      </c>
      <c r="D75" s="33" t="s">
        <v>46</v>
      </c>
      <c r="E75" s="33">
        <v>6.1199999999999996E-3</v>
      </c>
      <c r="F75" s="34">
        <v>497</v>
      </c>
      <c r="G75" s="34">
        <v>3.04</v>
      </c>
      <c r="H75" s="42">
        <f t="shared" si="0"/>
        <v>14.257600000000002</v>
      </c>
    </row>
    <row r="76" spans="1:8" ht="22.5" x14ac:dyDescent="0.15">
      <c r="A76" s="31">
        <v>63</v>
      </c>
      <c r="B76" s="32" t="s">
        <v>153</v>
      </c>
      <c r="C76" s="31" t="s">
        <v>154</v>
      </c>
      <c r="D76" s="33" t="s">
        <v>155</v>
      </c>
      <c r="E76" s="33">
        <v>1.1692</v>
      </c>
      <c r="F76" s="34">
        <v>375.59</v>
      </c>
      <c r="G76" s="34">
        <v>439.14</v>
      </c>
      <c r="H76" s="42">
        <f t="shared" si="0"/>
        <v>2059.5666000000001</v>
      </c>
    </row>
    <row r="77" spans="1:8" ht="22.5" x14ac:dyDescent="0.15">
      <c r="A77" s="31">
        <v>64</v>
      </c>
      <c r="B77" s="32" t="s">
        <v>156</v>
      </c>
      <c r="C77" s="31" t="s">
        <v>157</v>
      </c>
      <c r="D77" s="33" t="s">
        <v>46</v>
      </c>
      <c r="E77" s="33">
        <v>5.3937249999999999</v>
      </c>
      <c r="F77" s="34">
        <v>1382.9</v>
      </c>
      <c r="G77" s="34">
        <v>7458.98</v>
      </c>
      <c r="H77" s="42">
        <f t="shared" ref="H77:H112" si="1">4.69*G77</f>
        <v>34982.616200000004</v>
      </c>
    </row>
    <row r="78" spans="1:8" ht="33.75" x14ac:dyDescent="0.15">
      <c r="A78" s="31">
        <v>65</v>
      </c>
      <c r="B78" s="32" t="s">
        <v>158</v>
      </c>
      <c r="C78" s="31" t="s">
        <v>159</v>
      </c>
      <c r="D78" s="33" t="s">
        <v>24</v>
      </c>
      <c r="E78" s="33">
        <v>0.19459799999999999</v>
      </c>
      <c r="F78" s="34">
        <v>8475</v>
      </c>
      <c r="G78" s="34">
        <v>1649.22</v>
      </c>
      <c r="H78" s="42">
        <f t="shared" si="1"/>
        <v>7734.8418000000011</v>
      </c>
    </row>
    <row r="79" spans="1:8" ht="22.5" x14ac:dyDescent="0.15">
      <c r="A79" s="31">
        <v>66</v>
      </c>
      <c r="B79" s="32" t="s">
        <v>160</v>
      </c>
      <c r="C79" s="31" t="s">
        <v>161</v>
      </c>
      <c r="D79" s="33" t="s">
        <v>24</v>
      </c>
      <c r="E79" s="33">
        <v>6.1140699999999999E-2</v>
      </c>
      <c r="F79" s="34">
        <v>5989</v>
      </c>
      <c r="G79" s="34">
        <v>366.17</v>
      </c>
      <c r="H79" s="42">
        <f t="shared" si="1"/>
        <v>1717.3373000000001</v>
      </c>
    </row>
    <row r="80" spans="1:8" ht="22.5" x14ac:dyDescent="0.15">
      <c r="A80" s="31">
        <v>67</v>
      </c>
      <c r="B80" s="32" t="s">
        <v>162</v>
      </c>
      <c r="C80" s="31" t="s">
        <v>163</v>
      </c>
      <c r="D80" s="33" t="s">
        <v>39</v>
      </c>
      <c r="E80" s="33">
        <v>0.159</v>
      </c>
      <c r="F80" s="34">
        <v>25</v>
      </c>
      <c r="G80" s="34">
        <v>3.98</v>
      </c>
      <c r="H80" s="42">
        <f t="shared" si="1"/>
        <v>18.6662</v>
      </c>
    </row>
    <row r="81" spans="1:8" ht="45" x14ac:dyDescent="0.15">
      <c r="A81" s="31">
        <v>68</v>
      </c>
      <c r="B81" s="32" t="s">
        <v>164</v>
      </c>
      <c r="C81" s="31" t="s">
        <v>165</v>
      </c>
      <c r="D81" s="33" t="s">
        <v>166</v>
      </c>
      <c r="E81" s="33">
        <v>8.8559999999999995E-4</v>
      </c>
      <c r="F81" s="34">
        <v>50.24</v>
      </c>
      <c r="G81" s="34">
        <v>0.04</v>
      </c>
      <c r="H81" s="42">
        <f t="shared" si="1"/>
        <v>0.18760000000000002</v>
      </c>
    </row>
    <row r="82" spans="1:8" ht="22.5" x14ac:dyDescent="0.15">
      <c r="A82" s="31">
        <v>69</v>
      </c>
      <c r="B82" s="32" t="s">
        <v>167</v>
      </c>
      <c r="C82" s="31" t="s">
        <v>168</v>
      </c>
      <c r="D82" s="33" t="s">
        <v>24</v>
      </c>
      <c r="E82" s="33">
        <v>7.28E-3</v>
      </c>
      <c r="F82" s="34">
        <v>10200</v>
      </c>
      <c r="G82" s="34">
        <v>74.260000000000005</v>
      </c>
      <c r="H82" s="42">
        <f t="shared" si="1"/>
        <v>348.27940000000007</v>
      </c>
    </row>
    <row r="83" spans="1:8" ht="22.5" x14ac:dyDescent="0.15">
      <c r="A83" s="31">
        <v>70</v>
      </c>
      <c r="B83" s="32" t="s">
        <v>169</v>
      </c>
      <c r="C83" s="31" t="s">
        <v>170</v>
      </c>
      <c r="D83" s="33" t="s">
        <v>24</v>
      </c>
      <c r="E83" s="33">
        <v>6.3081399999999996E-2</v>
      </c>
      <c r="F83" s="34">
        <v>4455.2</v>
      </c>
      <c r="G83" s="34">
        <v>281.04000000000002</v>
      </c>
      <c r="H83" s="42">
        <f t="shared" si="1"/>
        <v>1318.0776000000003</v>
      </c>
    </row>
    <row r="84" spans="1:8" ht="22.5" x14ac:dyDescent="0.15">
      <c r="A84" s="31">
        <v>71</v>
      </c>
      <c r="B84" s="32" t="s">
        <v>171</v>
      </c>
      <c r="C84" s="31" t="s">
        <v>172</v>
      </c>
      <c r="D84" s="33" t="s">
        <v>24</v>
      </c>
      <c r="E84" s="33">
        <v>6.3869999999999997E-4</v>
      </c>
      <c r="F84" s="34">
        <v>5520</v>
      </c>
      <c r="G84" s="34">
        <v>3.53</v>
      </c>
      <c r="H84" s="42">
        <f t="shared" si="1"/>
        <v>16.555700000000002</v>
      </c>
    </row>
    <row r="85" spans="1:8" ht="22.5" x14ac:dyDescent="0.15">
      <c r="A85" s="31">
        <v>72</v>
      </c>
      <c r="B85" s="32" t="s">
        <v>173</v>
      </c>
      <c r="C85" s="31" t="s">
        <v>174</v>
      </c>
      <c r="D85" s="33" t="s">
        <v>24</v>
      </c>
      <c r="E85" s="33">
        <v>2.6745450000000002</v>
      </c>
      <c r="F85" s="34">
        <v>5650</v>
      </c>
      <c r="G85" s="34">
        <v>15111.18</v>
      </c>
      <c r="H85" s="42">
        <f t="shared" si="1"/>
        <v>70871.434200000003</v>
      </c>
    </row>
    <row r="86" spans="1:8" ht="33.75" x14ac:dyDescent="0.15">
      <c r="A86" s="31">
        <v>73</v>
      </c>
      <c r="B86" s="32" t="s">
        <v>175</v>
      </c>
      <c r="C86" s="31" t="s">
        <v>176</v>
      </c>
      <c r="D86" s="33" t="s">
        <v>46</v>
      </c>
      <c r="E86" s="33">
        <v>7.9293129999999996</v>
      </c>
      <c r="F86" s="34">
        <v>558.33000000000004</v>
      </c>
      <c r="G86" s="34">
        <v>4427.17</v>
      </c>
      <c r="H86" s="42">
        <f t="shared" si="1"/>
        <v>20763.427300000003</v>
      </c>
    </row>
    <row r="87" spans="1:8" ht="22.5" x14ac:dyDescent="0.15">
      <c r="A87" s="31">
        <v>74</v>
      </c>
      <c r="B87" s="32" t="s">
        <v>177</v>
      </c>
      <c r="C87" s="31" t="s">
        <v>178</v>
      </c>
      <c r="D87" s="33" t="s">
        <v>46</v>
      </c>
      <c r="E87" s="33">
        <v>5.3120000000000001E-2</v>
      </c>
      <c r="F87" s="34">
        <v>1250</v>
      </c>
      <c r="G87" s="34">
        <v>66.400000000000006</v>
      </c>
      <c r="H87" s="42">
        <f t="shared" si="1"/>
        <v>311.41600000000005</v>
      </c>
    </row>
    <row r="88" spans="1:8" ht="33.75" x14ac:dyDescent="0.15">
      <c r="A88" s="31">
        <v>75</v>
      </c>
      <c r="B88" s="32" t="s">
        <v>179</v>
      </c>
      <c r="C88" s="31" t="s">
        <v>180</v>
      </c>
      <c r="D88" s="33" t="s">
        <v>46</v>
      </c>
      <c r="E88" s="33">
        <v>4.88E-5</v>
      </c>
      <c r="F88" s="34">
        <v>1700</v>
      </c>
      <c r="G88" s="34">
        <v>0.08</v>
      </c>
      <c r="H88" s="42">
        <f t="shared" si="1"/>
        <v>0.37520000000000003</v>
      </c>
    </row>
    <row r="89" spans="1:8" ht="33.75" x14ac:dyDescent="0.15">
      <c r="A89" s="31">
        <v>76</v>
      </c>
      <c r="B89" s="32" t="s">
        <v>181</v>
      </c>
      <c r="C89" s="31" t="s">
        <v>182</v>
      </c>
      <c r="D89" s="33" t="s">
        <v>46</v>
      </c>
      <c r="E89" s="33">
        <v>0.18709210000000001</v>
      </c>
      <c r="F89" s="34">
        <v>1287</v>
      </c>
      <c r="G89" s="34">
        <v>240.77</v>
      </c>
      <c r="H89" s="42">
        <f t="shared" si="1"/>
        <v>1129.2113000000002</v>
      </c>
    </row>
    <row r="90" spans="1:8" ht="33.75" x14ac:dyDescent="0.15">
      <c r="A90" s="31">
        <v>77</v>
      </c>
      <c r="B90" s="32" t="s">
        <v>183</v>
      </c>
      <c r="C90" s="31" t="s">
        <v>184</v>
      </c>
      <c r="D90" s="33" t="s">
        <v>46</v>
      </c>
      <c r="E90" s="33">
        <v>2.1106E-2</v>
      </c>
      <c r="F90" s="34">
        <v>1514.2</v>
      </c>
      <c r="G90" s="34">
        <v>31.96</v>
      </c>
      <c r="H90" s="42">
        <f t="shared" si="1"/>
        <v>149.89240000000001</v>
      </c>
    </row>
    <row r="91" spans="1:8" ht="33.75" x14ac:dyDescent="0.15">
      <c r="A91" s="31">
        <v>78</v>
      </c>
      <c r="B91" s="32" t="s">
        <v>185</v>
      </c>
      <c r="C91" s="31" t="s">
        <v>186</v>
      </c>
      <c r="D91" s="33" t="s">
        <v>46</v>
      </c>
      <c r="E91" s="33">
        <v>0.1802</v>
      </c>
      <c r="F91" s="34">
        <v>880.01</v>
      </c>
      <c r="G91" s="34">
        <v>158.58000000000001</v>
      </c>
      <c r="H91" s="42">
        <f t="shared" si="1"/>
        <v>743.74020000000007</v>
      </c>
    </row>
    <row r="92" spans="1:8" ht="33.75" x14ac:dyDescent="0.15">
      <c r="A92" s="31">
        <v>79</v>
      </c>
      <c r="B92" s="32" t="s">
        <v>187</v>
      </c>
      <c r="C92" s="31" t="s">
        <v>188</v>
      </c>
      <c r="D92" s="33" t="s">
        <v>46</v>
      </c>
      <c r="E92" s="33">
        <v>5.9479920000000002</v>
      </c>
      <c r="F92" s="34">
        <v>550</v>
      </c>
      <c r="G92" s="34">
        <v>3271.4</v>
      </c>
      <c r="H92" s="42">
        <f t="shared" si="1"/>
        <v>15342.866000000002</v>
      </c>
    </row>
    <row r="93" spans="1:8" ht="33.75" x14ac:dyDescent="0.15">
      <c r="A93" s="31">
        <v>80</v>
      </c>
      <c r="B93" s="32" t="s">
        <v>189</v>
      </c>
      <c r="C93" s="31" t="s">
        <v>190</v>
      </c>
      <c r="D93" s="33" t="s">
        <v>46</v>
      </c>
      <c r="E93" s="33">
        <v>4.5050000000000003E-3</v>
      </c>
      <c r="F93" s="34">
        <v>1100</v>
      </c>
      <c r="G93" s="34">
        <v>4.97</v>
      </c>
      <c r="H93" s="42">
        <f t="shared" si="1"/>
        <v>23.3093</v>
      </c>
    </row>
    <row r="94" spans="1:8" ht="33.75" x14ac:dyDescent="0.15">
      <c r="A94" s="31">
        <v>81</v>
      </c>
      <c r="B94" s="32" t="s">
        <v>191</v>
      </c>
      <c r="C94" s="31" t="s">
        <v>192</v>
      </c>
      <c r="D94" s="33" t="s">
        <v>46</v>
      </c>
      <c r="E94" s="33">
        <v>1.1288</v>
      </c>
      <c r="F94" s="34">
        <v>1100</v>
      </c>
      <c r="G94" s="34">
        <v>1241.68</v>
      </c>
      <c r="H94" s="42">
        <f t="shared" si="1"/>
        <v>5823.4792000000007</v>
      </c>
    </row>
    <row r="95" spans="1:8" ht="33.75" x14ac:dyDescent="0.15">
      <c r="A95" s="31">
        <v>82</v>
      </c>
      <c r="B95" s="32" t="s">
        <v>193</v>
      </c>
      <c r="C95" s="31" t="s">
        <v>194</v>
      </c>
      <c r="D95" s="33" t="s">
        <v>46</v>
      </c>
      <c r="E95" s="33">
        <v>1.56E-4</v>
      </c>
      <c r="F95" s="34">
        <v>1056</v>
      </c>
      <c r="G95" s="34">
        <v>0.16</v>
      </c>
      <c r="H95" s="42">
        <f t="shared" si="1"/>
        <v>0.75040000000000007</v>
      </c>
    </row>
    <row r="96" spans="1:8" ht="22.5" x14ac:dyDescent="0.15">
      <c r="A96" s="31">
        <v>83</v>
      </c>
      <c r="B96" s="32" t="s">
        <v>195</v>
      </c>
      <c r="C96" s="31" t="s">
        <v>196</v>
      </c>
      <c r="D96" s="33" t="s">
        <v>61</v>
      </c>
      <c r="E96" s="33">
        <v>3.4064399999999999</v>
      </c>
      <c r="F96" s="34">
        <v>57.63</v>
      </c>
      <c r="G96" s="34">
        <v>196.31</v>
      </c>
      <c r="H96" s="42">
        <f t="shared" si="1"/>
        <v>920.6939000000001</v>
      </c>
    </row>
    <row r="97" spans="1:8" ht="22.5" x14ac:dyDescent="0.15">
      <c r="A97" s="31">
        <v>84</v>
      </c>
      <c r="B97" s="32" t="s">
        <v>197</v>
      </c>
      <c r="C97" s="31" t="s">
        <v>198</v>
      </c>
      <c r="D97" s="33" t="s">
        <v>61</v>
      </c>
      <c r="E97" s="33">
        <v>0.19040270000000001</v>
      </c>
      <c r="F97" s="34">
        <v>7.46</v>
      </c>
      <c r="G97" s="34">
        <v>1.42</v>
      </c>
      <c r="H97" s="42">
        <f t="shared" si="1"/>
        <v>6.6598000000000006</v>
      </c>
    </row>
    <row r="98" spans="1:8" ht="22.5" x14ac:dyDescent="0.15">
      <c r="A98" s="31">
        <v>85</v>
      </c>
      <c r="B98" s="32" t="s">
        <v>199</v>
      </c>
      <c r="C98" s="31" t="s">
        <v>200</v>
      </c>
      <c r="D98" s="33" t="s">
        <v>24</v>
      </c>
      <c r="E98" s="33">
        <v>2.3406999999999998E-3</v>
      </c>
      <c r="F98" s="34">
        <v>12900</v>
      </c>
      <c r="G98" s="34">
        <v>30.2</v>
      </c>
      <c r="H98" s="42">
        <f t="shared" si="1"/>
        <v>141.63800000000001</v>
      </c>
    </row>
    <row r="99" spans="1:8" ht="22.5" x14ac:dyDescent="0.15">
      <c r="A99" s="31">
        <v>86</v>
      </c>
      <c r="B99" s="32" t="s">
        <v>201</v>
      </c>
      <c r="C99" s="31" t="s">
        <v>202</v>
      </c>
      <c r="D99" s="33" t="s">
        <v>24</v>
      </c>
      <c r="E99" s="33">
        <v>2.9001000000000001E-3</v>
      </c>
      <c r="F99" s="34">
        <v>15620</v>
      </c>
      <c r="G99" s="34">
        <v>45.31</v>
      </c>
      <c r="H99" s="42">
        <f t="shared" si="1"/>
        <v>212.50390000000002</v>
      </c>
    </row>
    <row r="100" spans="1:8" ht="22.5" x14ac:dyDescent="0.15">
      <c r="A100" s="31">
        <v>87</v>
      </c>
      <c r="B100" s="32" t="s">
        <v>203</v>
      </c>
      <c r="C100" s="31" t="s">
        <v>204</v>
      </c>
      <c r="D100" s="33" t="s">
        <v>24</v>
      </c>
      <c r="E100" s="33">
        <v>3.8699999999999997E-4</v>
      </c>
      <c r="F100" s="34">
        <v>35003</v>
      </c>
      <c r="G100" s="34">
        <v>13.55</v>
      </c>
      <c r="H100" s="42">
        <f t="shared" si="1"/>
        <v>63.549500000000009</v>
      </c>
    </row>
    <row r="101" spans="1:8" ht="22.5" x14ac:dyDescent="0.15">
      <c r="A101" s="31">
        <v>88</v>
      </c>
      <c r="B101" s="32" t="s">
        <v>205</v>
      </c>
      <c r="C101" s="31" t="s">
        <v>206</v>
      </c>
      <c r="D101" s="33" t="s">
        <v>39</v>
      </c>
      <c r="E101" s="33">
        <v>0.20635000000000001</v>
      </c>
      <c r="F101" s="34">
        <v>15.12</v>
      </c>
      <c r="G101" s="34">
        <v>3.12</v>
      </c>
      <c r="H101" s="42">
        <f t="shared" si="1"/>
        <v>14.632800000000001</v>
      </c>
    </row>
    <row r="102" spans="1:8" ht="22.5" x14ac:dyDescent="0.15">
      <c r="A102" s="31">
        <v>89</v>
      </c>
      <c r="B102" s="32" t="s">
        <v>207</v>
      </c>
      <c r="C102" s="31" t="s">
        <v>208</v>
      </c>
      <c r="D102" s="33" t="s">
        <v>24</v>
      </c>
      <c r="E102" s="33">
        <v>1.3832E-3</v>
      </c>
      <c r="F102" s="34">
        <v>14312.87</v>
      </c>
      <c r="G102" s="34">
        <v>19.8</v>
      </c>
      <c r="H102" s="42">
        <f t="shared" si="1"/>
        <v>92.862000000000009</v>
      </c>
    </row>
    <row r="103" spans="1:8" ht="45" x14ac:dyDescent="0.15">
      <c r="A103" s="31">
        <v>90</v>
      </c>
      <c r="B103" s="32" t="s">
        <v>209</v>
      </c>
      <c r="C103" s="31" t="s">
        <v>210</v>
      </c>
      <c r="D103" s="33" t="s">
        <v>24</v>
      </c>
      <c r="E103" s="33">
        <v>1.8499999999999999E-5</v>
      </c>
      <c r="F103" s="34">
        <v>16950</v>
      </c>
      <c r="G103" s="34">
        <v>0.31</v>
      </c>
      <c r="H103" s="42">
        <f t="shared" si="1"/>
        <v>1.4539000000000002</v>
      </c>
    </row>
    <row r="104" spans="1:8" ht="22.5" x14ac:dyDescent="0.15">
      <c r="A104" s="31">
        <v>91</v>
      </c>
      <c r="B104" s="32" t="s">
        <v>211</v>
      </c>
      <c r="C104" s="31" t="s">
        <v>212</v>
      </c>
      <c r="D104" s="33" t="s">
        <v>39</v>
      </c>
      <c r="E104" s="33">
        <v>7.3599999999999999E-2</v>
      </c>
      <c r="F104" s="34">
        <v>32.6</v>
      </c>
      <c r="G104" s="34">
        <v>2.4</v>
      </c>
      <c r="H104" s="42">
        <f t="shared" si="1"/>
        <v>11.256</v>
      </c>
    </row>
    <row r="105" spans="1:8" ht="22.5" x14ac:dyDescent="0.15">
      <c r="A105" s="31">
        <v>92</v>
      </c>
      <c r="B105" s="32" t="s">
        <v>213</v>
      </c>
      <c r="C105" s="31" t="s">
        <v>214</v>
      </c>
      <c r="D105" s="33" t="s">
        <v>24</v>
      </c>
      <c r="E105" s="33">
        <v>4.8109999999999998E-4</v>
      </c>
      <c r="F105" s="34">
        <v>7640</v>
      </c>
      <c r="G105" s="34">
        <v>3.67</v>
      </c>
      <c r="H105" s="42">
        <f t="shared" si="1"/>
        <v>17.212300000000003</v>
      </c>
    </row>
    <row r="106" spans="1:8" ht="22.5" x14ac:dyDescent="0.15">
      <c r="A106" s="31">
        <v>93</v>
      </c>
      <c r="B106" s="32" t="s">
        <v>215</v>
      </c>
      <c r="C106" s="31" t="s">
        <v>216</v>
      </c>
      <c r="D106" s="33" t="s">
        <v>39</v>
      </c>
      <c r="E106" s="33">
        <v>2.8416E-2</v>
      </c>
      <c r="F106" s="34">
        <v>9.42</v>
      </c>
      <c r="G106" s="34">
        <v>0.27</v>
      </c>
      <c r="H106" s="42">
        <f t="shared" si="1"/>
        <v>1.2663000000000002</v>
      </c>
    </row>
    <row r="107" spans="1:8" ht="22.5" x14ac:dyDescent="0.15">
      <c r="A107" s="31">
        <v>94</v>
      </c>
      <c r="B107" s="32" t="s">
        <v>217</v>
      </c>
      <c r="C107" s="31" t="s">
        <v>218</v>
      </c>
      <c r="D107" s="33" t="s">
        <v>24</v>
      </c>
      <c r="E107" s="33">
        <v>6.7600000000000003E-5</v>
      </c>
      <c r="F107" s="34">
        <v>5479.9</v>
      </c>
      <c r="G107" s="34">
        <v>0.37</v>
      </c>
      <c r="H107" s="42">
        <f t="shared" si="1"/>
        <v>1.7353000000000001</v>
      </c>
    </row>
    <row r="108" spans="1:8" ht="22.5" x14ac:dyDescent="0.15">
      <c r="A108" s="31">
        <v>95</v>
      </c>
      <c r="B108" s="32" t="s">
        <v>219</v>
      </c>
      <c r="C108" s="31" t="s">
        <v>220</v>
      </c>
      <c r="D108" s="33" t="s">
        <v>39</v>
      </c>
      <c r="E108" s="33">
        <v>0.19767999999999999</v>
      </c>
      <c r="F108" s="34">
        <v>6.67</v>
      </c>
      <c r="G108" s="34">
        <v>1.32</v>
      </c>
      <c r="H108" s="42">
        <f t="shared" si="1"/>
        <v>6.1908000000000012</v>
      </c>
    </row>
    <row r="109" spans="1:8" ht="22.5" x14ac:dyDescent="0.15">
      <c r="A109" s="31">
        <v>96</v>
      </c>
      <c r="B109" s="32" t="s">
        <v>221</v>
      </c>
      <c r="C109" s="31" t="s">
        <v>222</v>
      </c>
      <c r="D109" s="33" t="s">
        <v>46</v>
      </c>
      <c r="E109" s="33">
        <v>95.7</v>
      </c>
      <c r="F109" s="34">
        <v>135.6</v>
      </c>
      <c r="G109" s="34">
        <v>12976.92</v>
      </c>
      <c r="H109" s="42">
        <f t="shared" si="1"/>
        <v>60861.754800000002</v>
      </c>
    </row>
    <row r="110" spans="1:8" ht="45" x14ac:dyDescent="0.15">
      <c r="A110" s="31">
        <v>97</v>
      </c>
      <c r="B110" s="32" t="s">
        <v>223</v>
      </c>
      <c r="C110" s="31" t="s">
        <v>224</v>
      </c>
      <c r="D110" s="33" t="s">
        <v>105</v>
      </c>
      <c r="E110" s="33">
        <v>4</v>
      </c>
      <c r="F110" s="34">
        <v>1148.4000000000001</v>
      </c>
      <c r="G110" s="34">
        <v>4593.6000000000004</v>
      </c>
      <c r="H110" s="42">
        <f t="shared" si="1"/>
        <v>21543.984000000004</v>
      </c>
    </row>
    <row r="111" spans="1:8" ht="56.25" x14ac:dyDescent="0.15">
      <c r="A111" s="31">
        <v>98</v>
      </c>
      <c r="B111" s="32" t="s">
        <v>225</v>
      </c>
      <c r="C111" s="31" t="s">
        <v>226</v>
      </c>
      <c r="D111" s="33" t="s">
        <v>155</v>
      </c>
      <c r="E111" s="33">
        <v>2.4</v>
      </c>
      <c r="F111" s="34">
        <v>35.700000000000003</v>
      </c>
      <c r="G111" s="34">
        <v>85.68</v>
      </c>
      <c r="H111" s="42">
        <f t="shared" si="1"/>
        <v>401.83920000000006</v>
      </c>
    </row>
    <row r="112" spans="1:8" ht="22.5" x14ac:dyDescent="0.15">
      <c r="A112" s="31">
        <v>99</v>
      </c>
      <c r="B112" s="32" t="s">
        <v>227</v>
      </c>
      <c r="C112" s="31" t="s">
        <v>228</v>
      </c>
      <c r="D112" s="33" t="s">
        <v>24</v>
      </c>
      <c r="E112" s="33">
        <v>1.28606</v>
      </c>
      <c r="F112" s="34">
        <v>5500</v>
      </c>
      <c r="G112" s="34">
        <v>7073.33</v>
      </c>
      <c r="H112" s="42">
        <f t="shared" si="1"/>
        <v>33173.917700000005</v>
      </c>
    </row>
    <row r="113" spans="1:8" ht="45" x14ac:dyDescent="0.15">
      <c r="A113" s="31">
        <v>100</v>
      </c>
      <c r="B113" s="32" t="s">
        <v>229</v>
      </c>
      <c r="C113" s="31" t="s">
        <v>230</v>
      </c>
      <c r="D113" s="33" t="s">
        <v>24</v>
      </c>
      <c r="E113" s="33">
        <v>19.722999999999999</v>
      </c>
      <c r="F113" s="34">
        <v>778.64</v>
      </c>
      <c r="G113" s="34">
        <v>15357.11</v>
      </c>
      <c r="H113" s="34">
        <v>128363.79</v>
      </c>
    </row>
    <row r="114" spans="1:8" ht="45" x14ac:dyDescent="0.15">
      <c r="A114" s="31">
        <v>101</v>
      </c>
      <c r="B114" s="32" t="s">
        <v>231</v>
      </c>
      <c r="C114" s="31" t="s">
        <v>232</v>
      </c>
      <c r="D114" s="33" t="s">
        <v>24</v>
      </c>
      <c r="E114" s="33">
        <v>31.369</v>
      </c>
      <c r="F114" s="34">
        <v>778.64</v>
      </c>
      <c r="G114" s="34">
        <v>24425.16</v>
      </c>
      <c r="H114" s="34">
        <v>233437.75</v>
      </c>
    </row>
    <row r="115" spans="1:8" ht="45" x14ac:dyDescent="0.15">
      <c r="A115" s="31">
        <v>102</v>
      </c>
      <c r="B115" s="32" t="s">
        <v>231</v>
      </c>
      <c r="C115" s="31" t="s">
        <v>233</v>
      </c>
      <c r="D115" s="33" t="s">
        <v>24</v>
      </c>
      <c r="E115" s="33">
        <v>87.355000000000004</v>
      </c>
      <c r="F115" s="34">
        <v>778.64</v>
      </c>
      <c r="G115" s="34">
        <v>68018.100000000006</v>
      </c>
      <c r="H115" s="34">
        <v>838608</v>
      </c>
    </row>
    <row r="116" spans="1:8" ht="45" x14ac:dyDescent="0.15">
      <c r="A116" s="31">
        <v>103</v>
      </c>
      <c r="B116" s="32" t="s">
        <v>234</v>
      </c>
      <c r="C116" s="31" t="s">
        <v>235</v>
      </c>
      <c r="D116" s="33" t="s">
        <v>105</v>
      </c>
      <c r="E116" s="33">
        <v>4</v>
      </c>
      <c r="F116" s="34">
        <v>2936.75</v>
      </c>
      <c r="G116" s="34">
        <v>11747</v>
      </c>
      <c r="H116" s="34">
        <v>90358.399999999994</v>
      </c>
    </row>
    <row r="117" spans="1:8" ht="45" x14ac:dyDescent="0.15">
      <c r="A117" s="31">
        <v>104</v>
      </c>
      <c r="B117" s="32" t="s">
        <v>234</v>
      </c>
      <c r="C117" s="31" t="s">
        <v>236</v>
      </c>
      <c r="D117" s="33" t="s">
        <v>105</v>
      </c>
      <c r="E117" s="33">
        <v>2</v>
      </c>
      <c r="F117" s="34">
        <v>2936.75</v>
      </c>
      <c r="G117" s="34">
        <v>5873.5</v>
      </c>
      <c r="H117" s="34">
        <v>373780.7</v>
      </c>
    </row>
    <row r="118" spans="1:8" ht="45" x14ac:dyDescent="0.15">
      <c r="A118" s="31">
        <v>105</v>
      </c>
      <c r="B118" s="32" t="s">
        <v>234</v>
      </c>
      <c r="C118" s="31" t="s">
        <v>236</v>
      </c>
      <c r="D118" s="33" t="s">
        <v>105</v>
      </c>
      <c r="E118" s="33">
        <v>2</v>
      </c>
      <c r="F118" s="34">
        <v>2936.75</v>
      </c>
      <c r="G118" s="34">
        <v>5873.5</v>
      </c>
      <c r="H118" s="34">
        <v>36837.300000000003</v>
      </c>
    </row>
    <row r="119" spans="1:8" ht="45" x14ac:dyDescent="0.15">
      <c r="A119" s="31">
        <v>106</v>
      </c>
      <c r="B119" s="32" t="s">
        <v>237</v>
      </c>
      <c r="C119" s="31" t="s">
        <v>238</v>
      </c>
      <c r="D119" s="33" t="s">
        <v>105</v>
      </c>
      <c r="E119" s="33">
        <v>1</v>
      </c>
      <c r="F119" s="34"/>
      <c r="G119" s="34"/>
      <c r="H119" s="34">
        <v>63372.6</v>
      </c>
    </row>
    <row r="120" spans="1:8" ht="45" x14ac:dyDescent="0.15">
      <c r="A120" s="31">
        <v>107</v>
      </c>
      <c r="B120" s="32" t="s">
        <v>239</v>
      </c>
      <c r="C120" s="31" t="s">
        <v>240</v>
      </c>
      <c r="D120" s="33" t="s">
        <v>105</v>
      </c>
      <c r="E120" s="33">
        <v>1</v>
      </c>
      <c r="F120" s="34">
        <v>2936.75</v>
      </c>
      <c r="G120" s="34">
        <v>2936.75</v>
      </c>
      <c r="H120" s="34">
        <v>58508.6</v>
      </c>
    </row>
    <row r="121" spans="1:8" ht="45" x14ac:dyDescent="0.15">
      <c r="A121" s="31">
        <v>108</v>
      </c>
      <c r="B121" s="32" t="s">
        <v>241</v>
      </c>
      <c r="C121" s="31" t="s">
        <v>242</v>
      </c>
      <c r="D121" s="33" t="s">
        <v>105</v>
      </c>
      <c r="E121" s="33">
        <v>1</v>
      </c>
      <c r="F121" s="34"/>
      <c r="G121" s="34"/>
      <c r="H121" s="34">
        <v>1060.8</v>
      </c>
    </row>
    <row r="122" spans="1:8" ht="45" x14ac:dyDescent="0.15">
      <c r="A122" s="31">
        <v>109</v>
      </c>
      <c r="B122" s="32" t="s">
        <v>241</v>
      </c>
      <c r="C122" s="31" t="s">
        <v>243</v>
      </c>
      <c r="D122" s="33" t="s">
        <v>105</v>
      </c>
      <c r="E122" s="33">
        <v>16</v>
      </c>
      <c r="F122" s="34"/>
      <c r="G122" s="34"/>
      <c r="H122" s="34">
        <v>64090.080000000002</v>
      </c>
    </row>
    <row r="123" spans="1:8" ht="45" x14ac:dyDescent="0.15">
      <c r="A123" s="31">
        <v>110</v>
      </c>
      <c r="B123" s="32" t="s">
        <v>244</v>
      </c>
      <c r="C123" s="31" t="s">
        <v>245</v>
      </c>
      <c r="D123" s="33" t="s">
        <v>105</v>
      </c>
      <c r="E123" s="33">
        <v>1</v>
      </c>
      <c r="F123" s="34"/>
      <c r="G123" s="34"/>
      <c r="H123" s="34">
        <v>11202.15</v>
      </c>
    </row>
    <row r="124" spans="1:8" ht="45" x14ac:dyDescent="0.15">
      <c r="A124" s="31">
        <v>111</v>
      </c>
      <c r="B124" s="32" t="s">
        <v>244</v>
      </c>
      <c r="C124" s="31" t="s">
        <v>246</v>
      </c>
      <c r="D124" s="33" t="s">
        <v>105</v>
      </c>
      <c r="E124" s="33">
        <v>1</v>
      </c>
      <c r="F124" s="34"/>
      <c r="G124" s="34"/>
      <c r="H124" s="34">
        <v>37887.9</v>
      </c>
    </row>
    <row r="125" spans="1:8" ht="45" x14ac:dyDescent="0.15">
      <c r="A125" s="31">
        <v>112</v>
      </c>
      <c r="B125" s="32" t="s">
        <v>244</v>
      </c>
      <c r="C125" s="31" t="s">
        <v>247</v>
      </c>
      <c r="D125" s="33" t="s">
        <v>105</v>
      </c>
      <c r="E125" s="33">
        <v>1</v>
      </c>
      <c r="F125" s="34"/>
      <c r="G125" s="34"/>
      <c r="H125" s="34">
        <v>24586.080000000002</v>
      </c>
    </row>
    <row r="126" spans="1:8" ht="45" x14ac:dyDescent="0.15">
      <c r="A126" s="31">
        <v>113</v>
      </c>
      <c r="B126" s="32" t="s">
        <v>244</v>
      </c>
      <c r="C126" s="31" t="s">
        <v>248</v>
      </c>
      <c r="D126" s="33" t="s">
        <v>105</v>
      </c>
      <c r="E126" s="33">
        <v>2</v>
      </c>
      <c r="F126" s="34"/>
      <c r="G126" s="34"/>
      <c r="H126" s="34">
        <v>45301.26</v>
      </c>
    </row>
    <row r="127" spans="1:8" ht="45" x14ac:dyDescent="0.15">
      <c r="A127" s="31">
        <v>114</v>
      </c>
      <c r="B127" s="32" t="s">
        <v>249</v>
      </c>
      <c r="C127" s="31" t="s">
        <v>250</v>
      </c>
      <c r="D127" s="33" t="s">
        <v>105</v>
      </c>
      <c r="E127" s="33">
        <v>16</v>
      </c>
      <c r="F127" s="34">
        <v>2936.75</v>
      </c>
      <c r="G127" s="34">
        <v>46988</v>
      </c>
      <c r="H127" s="34">
        <v>45313.919999999998</v>
      </c>
    </row>
    <row r="128" spans="1:8" ht="33.75" x14ac:dyDescent="0.15">
      <c r="A128" s="31">
        <v>115</v>
      </c>
      <c r="B128" s="32" t="s">
        <v>251</v>
      </c>
      <c r="C128" s="31" t="s">
        <v>252</v>
      </c>
      <c r="D128" s="33" t="s">
        <v>24</v>
      </c>
      <c r="E128" s="33">
        <v>8.1679000000000002E-2</v>
      </c>
      <c r="F128" s="34">
        <v>1487.6</v>
      </c>
      <c r="G128" s="34">
        <v>121.51</v>
      </c>
      <c r="H128" s="42">
        <f t="shared" ref="H128:H190" si="2">4.69*G128</f>
        <v>569.88190000000009</v>
      </c>
    </row>
    <row r="129" spans="1:8" ht="33.75" x14ac:dyDescent="0.15">
      <c r="A129" s="31">
        <v>116</v>
      </c>
      <c r="B129" s="32" t="s">
        <v>251</v>
      </c>
      <c r="C129" s="31" t="s">
        <v>252</v>
      </c>
      <c r="D129" s="33" t="s">
        <v>24</v>
      </c>
      <c r="E129" s="33">
        <v>0.44287300000000002</v>
      </c>
      <c r="F129" s="34">
        <v>1487.6</v>
      </c>
      <c r="G129" s="34">
        <v>658.81</v>
      </c>
      <c r="H129" s="42">
        <f t="shared" si="2"/>
        <v>3089.8189000000002</v>
      </c>
    </row>
    <row r="130" spans="1:8" ht="33.75" x14ac:dyDescent="0.15">
      <c r="A130" s="31">
        <v>117</v>
      </c>
      <c r="B130" s="32" t="s">
        <v>253</v>
      </c>
      <c r="C130" s="31" t="s">
        <v>23</v>
      </c>
      <c r="D130" s="33" t="s">
        <v>24</v>
      </c>
      <c r="E130" s="33">
        <v>5.7679999999999997E-3</v>
      </c>
      <c r="F130" s="34">
        <v>1383.1</v>
      </c>
      <c r="G130" s="34">
        <v>7.98</v>
      </c>
      <c r="H130" s="42">
        <f t="shared" si="2"/>
        <v>37.426200000000009</v>
      </c>
    </row>
    <row r="131" spans="1:8" ht="33.75" x14ac:dyDescent="0.15">
      <c r="A131" s="31">
        <v>118</v>
      </c>
      <c r="B131" s="32" t="s">
        <v>254</v>
      </c>
      <c r="C131" s="31" t="s">
        <v>28</v>
      </c>
      <c r="D131" s="33" t="s">
        <v>24</v>
      </c>
      <c r="E131" s="33">
        <v>8.652E-2</v>
      </c>
      <c r="F131" s="34">
        <v>3390</v>
      </c>
      <c r="G131" s="34">
        <v>293.3</v>
      </c>
      <c r="H131" s="42">
        <f t="shared" si="2"/>
        <v>1375.5770000000002</v>
      </c>
    </row>
    <row r="132" spans="1:8" ht="33.75" x14ac:dyDescent="0.15">
      <c r="A132" s="31">
        <v>119</v>
      </c>
      <c r="B132" s="32" t="s">
        <v>255</v>
      </c>
      <c r="C132" s="31" t="s">
        <v>256</v>
      </c>
      <c r="D132" s="33" t="s">
        <v>24</v>
      </c>
      <c r="E132" s="33">
        <v>1.7988999999999999</v>
      </c>
      <c r="F132" s="34">
        <v>926.6</v>
      </c>
      <c r="G132" s="34">
        <v>1666.86</v>
      </c>
      <c r="H132" s="42">
        <f t="shared" si="2"/>
        <v>7817.5734000000002</v>
      </c>
    </row>
    <row r="133" spans="1:8" ht="33.75" x14ac:dyDescent="0.15">
      <c r="A133" s="31">
        <v>120</v>
      </c>
      <c r="B133" s="32" t="s">
        <v>257</v>
      </c>
      <c r="C133" s="31" t="s">
        <v>258</v>
      </c>
      <c r="D133" s="33" t="s">
        <v>24</v>
      </c>
      <c r="E133" s="33">
        <v>9.0242000000000003E-2</v>
      </c>
      <c r="F133" s="34">
        <v>30599.52</v>
      </c>
      <c r="G133" s="34">
        <v>2761.36</v>
      </c>
      <c r="H133" s="42">
        <f t="shared" si="2"/>
        <v>12950.778400000001</v>
      </c>
    </row>
    <row r="134" spans="1:8" ht="33.75" x14ac:dyDescent="0.15">
      <c r="A134" s="31">
        <v>121</v>
      </c>
      <c r="B134" s="32" t="s">
        <v>259</v>
      </c>
      <c r="C134" s="31" t="s">
        <v>260</v>
      </c>
      <c r="D134" s="33" t="s">
        <v>105</v>
      </c>
      <c r="E134" s="33">
        <v>24</v>
      </c>
      <c r="F134" s="34">
        <v>6.55</v>
      </c>
      <c r="G134" s="34">
        <v>157.19999999999999</v>
      </c>
      <c r="H134" s="42">
        <f t="shared" si="2"/>
        <v>737.26800000000003</v>
      </c>
    </row>
    <row r="135" spans="1:8" ht="33.75" x14ac:dyDescent="0.15">
      <c r="A135" s="31">
        <v>122</v>
      </c>
      <c r="B135" s="32" t="s">
        <v>261</v>
      </c>
      <c r="C135" s="31" t="s">
        <v>262</v>
      </c>
      <c r="D135" s="33" t="s">
        <v>46</v>
      </c>
      <c r="E135" s="33">
        <v>1.26</v>
      </c>
      <c r="F135" s="34">
        <v>118.6</v>
      </c>
      <c r="G135" s="34">
        <v>149.44</v>
      </c>
      <c r="H135" s="42">
        <f t="shared" si="2"/>
        <v>700.87360000000001</v>
      </c>
    </row>
    <row r="136" spans="1:8" ht="33.75" x14ac:dyDescent="0.15">
      <c r="A136" s="31">
        <v>123</v>
      </c>
      <c r="B136" s="32" t="s">
        <v>263</v>
      </c>
      <c r="C136" s="31" t="s">
        <v>120</v>
      </c>
      <c r="D136" s="33" t="s">
        <v>46</v>
      </c>
      <c r="E136" s="33">
        <v>-0.84899999999999998</v>
      </c>
      <c r="F136" s="34">
        <v>185.49</v>
      </c>
      <c r="G136" s="34">
        <v>-157.47999999999999</v>
      </c>
      <c r="H136" s="42">
        <f t="shared" si="2"/>
        <v>-738.58119999999997</v>
      </c>
    </row>
    <row r="137" spans="1:8" ht="33.75" x14ac:dyDescent="0.15">
      <c r="A137" s="31">
        <v>124</v>
      </c>
      <c r="B137" s="32" t="s">
        <v>264</v>
      </c>
      <c r="C137" s="31" t="s">
        <v>265</v>
      </c>
      <c r="D137" s="33" t="s">
        <v>46</v>
      </c>
      <c r="E137" s="33">
        <v>0.84899999999999998</v>
      </c>
      <c r="F137" s="34">
        <v>130</v>
      </c>
      <c r="G137" s="34">
        <v>110.37</v>
      </c>
      <c r="H137" s="42">
        <f t="shared" si="2"/>
        <v>517.63530000000003</v>
      </c>
    </row>
    <row r="138" spans="1:8" ht="33.75" x14ac:dyDescent="0.15">
      <c r="A138" s="31">
        <v>125</v>
      </c>
      <c r="B138" s="32" t="s">
        <v>266</v>
      </c>
      <c r="C138" s="31" t="s">
        <v>267</v>
      </c>
      <c r="D138" s="33" t="s">
        <v>46</v>
      </c>
      <c r="E138" s="33">
        <v>4.5309999999999997</v>
      </c>
      <c r="F138" s="34">
        <v>91.5</v>
      </c>
      <c r="G138" s="34">
        <v>414.59</v>
      </c>
      <c r="H138" s="42">
        <f t="shared" si="2"/>
        <v>1944.4271000000001</v>
      </c>
    </row>
    <row r="139" spans="1:8" ht="33.75" x14ac:dyDescent="0.15">
      <c r="A139" s="31">
        <v>126</v>
      </c>
      <c r="B139" s="32" t="s">
        <v>268</v>
      </c>
      <c r="C139" s="31" t="s">
        <v>269</v>
      </c>
      <c r="D139" s="33" t="s">
        <v>46</v>
      </c>
      <c r="E139" s="33">
        <v>13.351000000000001</v>
      </c>
      <c r="F139" s="34">
        <v>114.13</v>
      </c>
      <c r="G139" s="34">
        <v>1523.75</v>
      </c>
      <c r="H139" s="42">
        <f t="shared" si="2"/>
        <v>7146.3875000000007</v>
      </c>
    </row>
    <row r="140" spans="1:8" ht="33.75" x14ac:dyDescent="0.15">
      <c r="A140" s="31">
        <v>127</v>
      </c>
      <c r="B140" s="32" t="s">
        <v>270</v>
      </c>
      <c r="C140" s="31" t="s">
        <v>122</v>
      </c>
      <c r="D140" s="33" t="s">
        <v>46</v>
      </c>
      <c r="E140" s="33">
        <v>-2.1329899999999999</v>
      </c>
      <c r="F140" s="34">
        <v>108.4</v>
      </c>
      <c r="G140" s="34">
        <v>-231.21</v>
      </c>
      <c r="H140" s="42">
        <f t="shared" si="2"/>
        <v>-1084.3749</v>
      </c>
    </row>
    <row r="141" spans="1:8" ht="33.75" x14ac:dyDescent="0.15">
      <c r="A141" s="31">
        <v>128</v>
      </c>
      <c r="B141" s="32" t="s">
        <v>271</v>
      </c>
      <c r="C141" s="31" t="s">
        <v>124</v>
      </c>
      <c r="D141" s="33" t="s">
        <v>46</v>
      </c>
      <c r="E141" s="33">
        <v>-18.542159999999999</v>
      </c>
      <c r="F141" s="34">
        <v>103</v>
      </c>
      <c r="G141" s="34">
        <v>-1909.84</v>
      </c>
      <c r="H141" s="42">
        <f t="shared" si="2"/>
        <v>-8957.1496000000006</v>
      </c>
    </row>
    <row r="142" spans="1:8" ht="33.75" x14ac:dyDescent="0.15">
      <c r="A142" s="31">
        <v>129</v>
      </c>
      <c r="B142" s="32" t="s">
        <v>272</v>
      </c>
      <c r="C142" s="31" t="s">
        <v>273</v>
      </c>
      <c r="D142" s="33" t="s">
        <v>46</v>
      </c>
      <c r="E142" s="33">
        <v>18.542159999999999</v>
      </c>
      <c r="F142" s="34">
        <v>155.94</v>
      </c>
      <c r="G142" s="34">
        <v>2891.46</v>
      </c>
      <c r="H142" s="42">
        <f t="shared" si="2"/>
        <v>13560.947400000001</v>
      </c>
    </row>
    <row r="143" spans="1:8" ht="33.75" x14ac:dyDescent="0.15">
      <c r="A143" s="31">
        <v>130</v>
      </c>
      <c r="B143" s="32" t="s">
        <v>274</v>
      </c>
      <c r="C143" s="31" t="s">
        <v>275</v>
      </c>
      <c r="D143" s="33" t="s">
        <v>46</v>
      </c>
      <c r="E143" s="33">
        <v>391.19299999999998</v>
      </c>
      <c r="F143" s="34">
        <v>44.82</v>
      </c>
      <c r="G143" s="34">
        <v>17533.27</v>
      </c>
      <c r="H143" s="42">
        <f t="shared" si="2"/>
        <v>82231.036300000007</v>
      </c>
    </row>
    <row r="144" spans="1:8" ht="33.75" x14ac:dyDescent="0.15">
      <c r="A144" s="31">
        <v>131</v>
      </c>
      <c r="B144" s="32" t="s">
        <v>276</v>
      </c>
      <c r="C144" s="31" t="s">
        <v>134</v>
      </c>
      <c r="D144" s="33" t="s">
        <v>46</v>
      </c>
      <c r="E144" s="33">
        <v>-4.9125899999999998</v>
      </c>
      <c r="F144" s="34">
        <v>560</v>
      </c>
      <c r="G144" s="34">
        <v>-2751.05</v>
      </c>
      <c r="H144" s="42">
        <f t="shared" si="2"/>
        <v>-12902.424500000003</v>
      </c>
    </row>
    <row r="145" spans="1:8" ht="33.75" x14ac:dyDescent="0.15">
      <c r="A145" s="31">
        <v>132</v>
      </c>
      <c r="B145" s="32" t="s">
        <v>277</v>
      </c>
      <c r="C145" s="31" t="s">
        <v>136</v>
      </c>
      <c r="D145" s="33" t="s">
        <v>46</v>
      </c>
      <c r="E145" s="33">
        <v>-0.268345</v>
      </c>
      <c r="F145" s="34">
        <v>490</v>
      </c>
      <c r="G145" s="34">
        <v>-131.49</v>
      </c>
      <c r="H145" s="42">
        <f t="shared" si="2"/>
        <v>-616.68810000000008</v>
      </c>
    </row>
    <row r="146" spans="1:8" ht="33.75" x14ac:dyDescent="0.15">
      <c r="A146" s="31">
        <v>133</v>
      </c>
      <c r="B146" s="32" t="s">
        <v>278</v>
      </c>
      <c r="C146" s="31" t="s">
        <v>279</v>
      </c>
      <c r="D146" s="33" t="s">
        <v>46</v>
      </c>
      <c r="E146" s="33">
        <v>0.50580000000000003</v>
      </c>
      <c r="F146" s="34">
        <v>600</v>
      </c>
      <c r="G146" s="34">
        <v>303.48</v>
      </c>
      <c r="H146" s="42">
        <f t="shared" si="2"/>
        <v>1423.3212000000003</v>
      </c>
    </row>
    <row r="147" spans="1:8" ht="33.75" x14ac:dyDescent="0.15">
      <c r="A147" s="31">
        <v>134</v>
      </c>
      <c r="B147" s="32" t="s">
        <v>280</v>
      </c>
      <c r="C147" s="31" t="s">
        <v>138</v>
      </c>
      <c r="D147" s="33" t="s">
        <v>46</v>
      </c>
      <c r="E147" s="33">
        <v>0.19062000000000001</v>
      </c>
      <c r="F147" s="34">
        <v>592.76</v>
      </c>
      <c r="G147" s="34">
        <v>112.98</v>
      </c>
      <c r="H147" s="42">
        <f t="shared" si="2"/>
        <v>529.87620000000004</v>
      </c>
    </row>
    <row r="148" spans="1:8" ht="33.75" x14ac:dyDescent="0.15">
      <c r="A148" s="31">
        <v>135</v>
      </c>
      <c r="B148" s="32" t="s">
        <v>281</v>
      </c>
      <c r="C148" s="31" t="s">
        <v>140</v>
      </c>
      <c r="D148" s="33" t="s">
        <v>46</v>
      </c>
      <c r="E148" s="33">
        <v>2.73</v>
      </c>
      <c r="F148" s="34">
        <v>665</v>
      </c>
      <c r="G148" s="34">
        <v>1815.45</v>
      </c>
      <c r="H148" s="42">
        <f t="shared" si="2"/>
        <v>8514.460500000001</v>
      </c>
    </row>
    <row r="149" spans="1:8" ht="33.75" x14ac:dyDescent="0.15">
      <c r="A149" s="31">
        <v>136</v>
      </c>
      <c r="B149" s="32" t="s">
        <v>282</v>
      </c>
      <c r="C149" s="31" t="s">
        <v>148</v>
      </c>
      <c r="D149" s="33" t="s">
        <v>46</v>
      </c>
      <c r="E149" s="33">
        <v>-0.60423000000000004</v>
      </c>
      <c r="F149" s="34">
        <v>485.9</v>
      </c>
      <c r="G149" s="34">
        <v>-293.60000000000002</v>
      </c>
      <c r="H149" s="42">
        <f t="shared" si="2"/>
        <v>-1376.9840000000002</v>
      </c>
    </row>
    <row r="150" spans="1:8" ht="33.75" x14ac:dyDescent="0.15">
      <c r="A150" s="31">
        <v>137</v>
      </c>
      <c r="B150" s="32" t="s">
        <v>283</v>
      </c>
      <c r="C150" s="31" t="s">
        <v>150</v>
      </c>
      <c r="D150" s="33" t="s">
        <v>46</v>
      </c>
      <c r="E150" s="33">
        <v>0.60933000000000004</v>
      </c>
      <c r="F150" s="34">
        <v>519.79999999999995</v>
      </c>
      <c r="G150" s="34">
        <v>316.73</v>
      </c>
      <c r="H150" s="42">
        <f t="shared" si="2"/>
        <v>1485.4637000000002</v>
      </c>
    </row>
    <row r="151" spans="1:8" ht="33.75" x14ac:dyDescent="0.15">
      <c r="A151" s="31">
        <v>138</v>
      </c>
      <c r="B151" s="32" t="s">
        <v>284</v>
      </c>
      <c r="C151" s="31" t="s">
        <v>154</v>
      </c>
      <c r="D151" s="33" t="s">
        <v>155</v>
      </c>
      <c r="E151" s="33">
        <v>-1.1692</v>
      </c>
      <c r="F151" s="34">
        <v>375.59</v>
      </c>
      <c r="G151" s="34">
        <v>-439.14</v>
      </c>
      <c r="H151" s="42">
        <f t="shared" si="2"/>
        <v>-2059.5666000000001</v>
      </c>
    </row>
    <row r="152" spans="1:8" ht="33.75" x14ac:dyDescent="0.15">
      <c r="A152" s="31">
        <v>139</v>
      </c>
      <c r="B152" s="32" t="s">
        <v>285</v>
      </c>
      <c r="C152" s="31" t="s">
        <v>286</v>
      </c>
      <c r="D152" s="33" t="s">
        <v>105</v>
      </c>
      <c r="E152" s="33">
        <v>23</v>
      </c>
      <c r="F152" s="34">
        <v>31.43</v>
      </c>
      <c r="G152" s="34">
        <v>722.89</v>
      </c>
      <c r="H152" s="42">
        <f t="shared" si="2"/>
        <v>3390.3541</v>
      </c>
    </row>
    <row r="153" spans="1:8" ht="33.75" x14ac:dyDescent="0.15">
      <c r="A153" s="31">
        <v>140</v>
      </c>
      <c r="B153" s="32" t="s">
        <v>285</v>
      </c>
      <c r="C153" s="31" t="s">
        <v>287</v>
      </c>
      <c r="D153" s="33" t="s">
        <v>105</v>
      </c>
      <c r="E153" s="33">
        <v>2</v>
      </c>
      <c r="F153" s="34">
        <v>31.43</v>
      </c>
      <c r="G153" s="34">
        <v>62.86</v>
      </c>
      <c r="H153" s="42">
        <f t="shared" si="2"/>
        <v>294.8134</v>
      </c>
    </row>
    <row r="154" spans="1:8" ht="33.75" x14ac:dyDescent="0.15">
      <c r="A154" s="31">
        <v>141</v>
      </c>
      <c r="B154" s="32" t="s">
        <v>288</v>
      </c>
      <c r="C154" s="31" t="s">
        <v>289</v>
      </c>
      <c r="D154" s="33" t="s">
        <v>105</v>
      </c>
      <c r="E154" s="33">
        <v>22</v>
      </c>
      <c r="F154" s="34">
        <v>78.56</v>
      </c>
      <c r="G154" s="34">
        <v>1728.32</v>
      </c>
      <c r="H154" s="42">
        <f t="shared" si="2"/>
        <v>8105.8208000000004</v>
      </c>
    </row>
    <row r="155" spans="1:8" ht="33.75" x14ac:dyDescent="0.15">
      <c r="A155" s="31">
        <v>142</v>
      </c>
      <c r="B155" s="32" t="s">
        <v>290</v>
      </c>
      <c r="C155" s="31" t="s">
        <v>291</v>
      </c>
      <c r="D155" s="33" t="s">
        <v>105</v>
      </c>
      <c r="E155" s="33">
        <v>1</v>
      </c>
      <c r="F155" s="34">
        <v>429.96</v>
      </c>
      <c r="G155" s="34">
        <v>429.96</v>
      </c>
      <c r="H155" s="42">
        <f t="shared" si="2"/>
        <v>2016.5124000000001</v>
      </c>
    </row>
    <row r="156" spans="1:8" ht="33.75" x14ac:dyDescent="0.15">
      <c r="A156" s="31">
        <v>143</v>
      </c>
      <c r="B156" s="32" t="s">
        <v>292</v>
      </c>
      <c r="C156" s="31" t="s">
        <v>293</v>
      </c>
      <c r="D156" s="33" t="s">
        <v>105</v>
      </c>
      <c r="E156" s="33">
        <v>2</v>
      </c>
      <c r="F156" s="34">
        <v>647.77</v>
      </c>
      <c r="G156" s="34">
        <v>1295.54</v>
      </c>
      <c r="H156" s="42">
        <f t="shared" si="2"/>
        <v>6076.0826000000006</v>
      </c>
    </row>
    <row r="157" spans="1:8" ht="33.75" x14ac:dyDescent="0.15">
      <c r="A157" s="31">
        <v>144</v>
      </c>
      <c r="B157" s="32" t="s">
        <v>294</v>
      </c>
      <c r="C157" s="31" t="s">
        <v>295</v>
      </c>
      <c r="D157" s="33" t="s">
        <v>105</v>
      </c>
      <c r="E157" s="33">
        <v>3</v>
      </c>
      <c r="F157" s="34">
        <v>593.85</v>
      </c>
      <c r="G157" s="34">
        <v>1781.55</v>
      </c>
      <c r="H157" s="42">
        <f t="shared" si="2"/>
        <v>8355.4695000000011</v>
      </c>
    </row>
    <row r="158" spans="1:8" ht="33.75" x14ac:dyDescent="0.15">
      <c r="A158" s="31">
        <v>145</v>
      </c>
      <c r="B158" s="32" t="s">
        <v>296</v>
      </c>
      <c r="C158" s="31" t="s">
        <v>297</v>
      </c>
      <c r="D158" s="33" t="s">
        <v>105</v>
      </c>
      <c r="E158" s="33">
        <v>9</v>
      </c>
      <c r="F158" s="34">
        <v>901.16</v>
      </c>
      <c r="G158" s="34">
        <v>8110.44</v>
      </c>
      <c r="H158" s="42">
        <f t="shared" si="2"/>
        <v>38037.963600000003</v>
      </c>
    </row>
    <row r="159" spans="1:8" ht="33.75" x14ac:dyDescent="0.15">
      <c r="A159" s="31">
        <v>146</v>
      </c>
      <c r="B159" s="32" t="s">
        <v>298</v>
      </c>
      <c r="C159" s="31" t="s">
        <v>299</v>
      </c>
      <c r="D159" s="33" t="s">
        <v>105</v>
      </c>
      <c r="E159" s="33">
        <v>1</v>
      </c>
      <c r="F159" s="34">
        <v>462.83</v>
      </c>
      <c r="G159" s="34">
        <v>462.83</v>
      </c>
      <c r="H159" s="42">
        <f t="shared" si="2"/>
        <v>2170.6727000000001</v>
      </c>
    </row>
    <row r="160" spans="1:8" ht="33.75" x14ac:dyDescent="0.15">
      <c r="A160" s="31">
        <v>147</v>
      </c>
      <c r="B160" s="32" t="s">
        <v>300</v>
      </c>
      <c r="C160" s="31" t="s">
        <v>301</v>
      </c>
      <c r="D160" s="33" t="s">
        <v>105</v>
      </c>
      <c r="E160" s="33">
        <v>4</v>
      </c>
      <c r="F160" s="34">
        <v>908.44</v>
      </c>
      <c r="G160" s="34">
        <v>3633.76</v>
      </c>
      <c r="H160" s="42">
        <f t="shared" si="2"/>
        <v>17042.334400000003</v>
      </c>
    </row>
    <row r="161" spans="1:8" ht="33.75" x14ac:dyDescent="0.15">
      <c r="A161" s="31">
        <v>148</v>
      </c>
      <c r="B161" s="32" t="s">
        <v>302</v>
      </c>
      <c r="C161" s="31" t="s">
        <v>303</v>
      </c>
      <c r="D161" s="33" t="s">
        <v>105</v>
      </c>
      <c r="E161" s="33">
        <v>3</v>
      </c>
      <c r="F161" s="34">
        <v>1243.0999999999999</v>
      </c>
      <c r="G161" s="34">
        <v>3729.3</v>
      </c>
      <c r="H161" s="42">
        <f t="shared" si="2"/>
        <v>17490.417000000001</v>
      </c>
    </row>
    <row r="162" spans="1:8" ht="33.75" x14ac:dyDescent="0.15">
      <c r="A162" s="31">
        <v>149</v>
      </c>
      <c r="B162" s="32" t="s">
        <v>304</v>
      </c>
      <c r="C162" s="31" t="s">
        <v>157</v>
      </c>
      <c r="D162" s="33" t="s">
        <v>46</v>
      </c>
      <c r="E162" s="33">
        <v>-5.3937249999999999</v>
      </c>
      <c r="F162" s="34">
        <v>1382.9</v>
      </c>
      <c r="G162" s="34">
        <v>-7458.98</v>
      </c>
      <c r="H162" s="42">
        <f t="shared" si="2"/>
        <v>-34982.616200000004</v>
      </c>
    </row>
    <row r="163" spans="1:8" ht="33.75" x14ac:dyDescent="0.15">
      <c r="A163" s="31">
        <v>150</v>
      </c>
      <c r="B163" s="32" t="s">
        <v>305</v>
      </c>
      <c r="C163" s="31" t="s">
        <v>306</v>
      </c>
      <c r="D163" s="33" t="s">
        <v>105</v>
      </c>
      <c r="E163" s="33">
        <v>3</v>
      </c>
      <c r="F163" s="34">
        <v>387.63</v>
      </c>
      <c r="G163" s="34">
        <v>1162.8900000000001</v>
      </c>
      <c r="H163" s="42">
        <f t="shared" si="2"/>
        <v>5453.9541000000008</v>
      </c>
    </row>
    <row r="164" spans="1:8" ht="33.75" x14ac:dyDescent="0.15">
      <c r="A164" s="31">
        <v>151</v>
      </c>
      <c r="B164" s="32" t="s">
        <v>307</v>
      </c>
      <c r="C164" s="31" t="s">
        <v>308</v>
      </c>
      <c r="D164" s="33" t="s">
        <v>105</v>
      </c>
      <c r="E164" s="33">
        <v>1</v>
      </c>
      <c r="F164" s="34">
        <v>871.29</v>
      </c>
      <c r="G164" s="34">
        <v>871.29</v>
      </c>
      <c r="H164" s="42">
        <f t="shared" si="2"/>
        <v>4086.3501000000001</v>
      </c>
    </row>
    <row r="165" spans="1:8" ht="33.75" x14ac:dyDescent="0.15">
      <c r="A165" s="31">
        <v>152</v>
      </c>
      <c r="B165" s="32" t="s">
        <v>309</v>
      </c>
      <c r="C165" s="31" t="s">
        <v>310</v>
      </c>
      <c r="D165" s="33" t="s">
        <v>105</v>
      </c>
      <c r="E165" s="33">
        <v>3</v>
      </c>
      <c r="F165" s="34">
        <v>1073.19</v>
      </c>
      <c r="G165" s="34">
        <v>3219.57</v>
      </c>
      <c r="H165" s="42">
        <f t="shared" si="2"/>
        <v>15099.783300000003</v>
      </c>
    </row>
    <row r="166" spans="1:8" ht="33.75" x14ac:dyDescent="0.15">
      <c r="A166" s="31">
        <v>153</v>
      </c>
      <c r="B166" s="32" t="s">
        <v>311</v>
      </c>
      <c r="C166" s="31" t="s">
        <v>312</v>
      </c>
      <c r="D166" s="33" t="s">
        <v>105</v>
      </c>
      <c r="E166" s="33">
        <v>1</v>
      </c>
      <c r="F166" s="34">
        <v>1235.8399999999999</v>
      </c>
      <c r="G166" s="34">
        <v>1235.8399999999999</v>
      </c>
      <c r="H166" s="42">
        <f t="shared" si="2"/>
        <v>5796.0896000000002</v>
      </c>
    </row>
    <row r="167" spans="1:8" ht="45" x14ac:dyDescent="0.15">
      <c r="A167" s="31">
        <v>154</v>
      </c>
      <c r="B167" s="32" t="s">
        <v>313</v>
      </c>
      <c r="C167" s="31" t="s">
        <v>314</v>
      </c>
      <c r="D167" s="33" t="s">
        <v>105</v>
      </c>
      <c r="E167" s="33">
        <v>29</v>
      </c>
      <c r="F167" s="34">
        <v>120.9</v>
      </c>
      <c r="G167" s="34">
        <v>3506.1</v>
      </c>
      <c r="H167" s="42">
        <f t="shared" si="2"/>
        <v>16443.609</v>
      </c>
    </row>
    <row r="168" spans="1:8" ht="45" x14ac:dyDescent="0.15">
      <c r="A168" s="31">
        <v>155</v>
      </c>
      <c r="B168" s="32" t="s">
        <v>315</v>
      </c>
      <c r="C168" s="31" t="s">
        <v>316</v>
      </c>
      <c r="D168" s="33" t="s">
        <v>105</v>
      </c>
      <c r="E168" s="33">
        <v>18</v>
      </c>
      <c r="F168" s="34">
        <v>164.3</v>
      </c>
      <c r="G168" s="34">
        <v>2957.4</v>
      </c>
      <c r="H168" s="42">
        <f t="shared" si="2"/>
        <v>13870.206000000002</v>
      </c>
    </row>
    <row r="169" spans="1:8" ht="33.75" x14ac:dyDescent="0.15">
      <c r="A169" s="31">
        <v>156</v>
      </c>
      <c r="B169" s="32" t="s">
        <v>317</v>
      </c>
      <c r="C169" s="31" t="s">
        <v>318</v>
      </c>
      <c r="D169" s="33" t="s">
        <v>105</v>
      </c>
      <c r="E169" s="33">
        <v>74</v>
      </c>
      <c r="F169" s="34">
        <v>22.36</v>
      </c>
      <c r="G169" s="34">
        <v>1654.64</v>
      </c>
      <c r="H169" s="42">
        <f t="shared" si="2"/>
        <v>7760.2616000000007</v>
      </c>
    </row>
    <row r="170" spans="1:8" ht="33.75" x14ac:dyDescent="0.15">
      <c r="A170" s="31">
        <v>157</v>
      </c>
      <c r="B170" s="32" t="s">
        <v>319</v>
      </c>
      <c r="C170" s="31" t="s">
        <v>320</v>
      </c>
      <c r="D170" s="33" t="s">
        <v>105</v>
      </c>
      <c r="E170" s="33">
        <v>32</v>
      </c>
      <c r="F170" s="34">
        <v>63.12</v>
      </c>
      <c r="G170" s="34">
        <v>2019.84</v>
      </c>
      <c r="H170" s="42">
        <f t="shared" si="2"/>
        <v>9473.0496000000003</v>
      </c>
    </row>
    <row r="171" spans="1:8" ht="33.75" x14ac:dyDescent="0.15">
      <c r="A171" s="31">
        <v>158</v>
      </c>
      <c r="B171" s="32" t="s">
        <v>321</v>
      </c>
      <c r="C171" s="31" t="s">
        <v>322</v>
      </c>
      <c r="D171" s="33" t="s">
        <v>24</v>
      </c>
      <c r="E171" s="33">
        <v>0.22888</v>
      </c>
      <c r="F171" s="34">
        <v>7571</v>
      </c>
      <c r="G171" s="34">
        <v>1732.85</v>
      </c>
      <c r="H171" s="42">
        <f t="shared" si="2"/>
        <v>8127.0664999999999</v>
      </c>
    </row>
    <row r="172" spans="1:8" ht="33.75" x14ac:dyDescent="0.15">
      <c r="A172" s="31">
        <v>159</v>
      </c>
      <c r="B172" s="32" t="s">
        <v>323</v>
      </c>
      <c r="C172" s="31" t="s">
        <v>324</v>
      </c>
      <c r="D172" s="33" t="s">
        <v>105</v>
      </c>
      <c r="E172" s="33">
        <v>12</v>
      </c>
      <c r="F172" s="34">
        <v>375</v>
      </c>
      <c r="G172" s="34">
        <v>4500</v>
      </c>
      <c r="H172" s="42">
        <f t="shared" si="2"/>
        <v>21105</v>
      </c>
    </row>
    <row r="173" spans="1:8" ht="33.75" x14ac:dyDescent="0.15">
      <c r="A173" s="31">
        <v>160</v>
      </c>
      <c r="B173" s="32" t="s">
        <v>325</v>
      </c>
      <c r="C173" s="31" t="s">
        <v>326</v>
      </c>
      <c r="D173" s="33" t="s">
        <v>105</v>
      </c>
      <c r="E173" s="33">
        <v>1</v>
      </c>
      <c r="F173" s="34">
        <v>569.52</v>
      </c>
      <c r="G173" s="34">
        <v>569.52</v>
      </c>
      <c r="H173" s="42">
        <f t="shared" si="2"/>
        <v>2671.0488</v>
      </c>
    </row>
    <row r="174" spans="1:8" ht="33.75" x14ac:dyDescent="0.15">
      <c r="A174" s="31">
        <v>161</v>
      </c>
      <c r="B174" s="32" t="s">
        <v>327</v>
      </c>
      <c r="C174" s="31" t="s">
        <v>328</v>
      </c>
      <c r="D174" s="33" t="s">
        <v>24</v>
      </c>
      <c r="E174" s="33">
        <v>2.1000000000000001E-2</v>
      </c>
      <c r="F174" s="34">
        <v>7418.82</v>
      </c>
      <c r="G174" s="34">
        <v>155.80000000000001</v>
      </c>
      <c r="H174" s="42">
        <f t="shared" si="2"/>
        <v>730.70200000000011</v>
      </c>
    </row>
    <row r="175" spans="1:8" ht="33.75" x14ac:dyDescent="0.15">
      <c r="A175" s="31">
        <v>162</v>
      </c>
      <c r="B175" s="32" t="s">
        <v>329</v>
      </c>
      <c r="C175" s="31" t="s">
        <v>330</v>
      </c>
      <c r="D175" s="33" t="s">
        <v>24</v>
      </c>
      <c r="E175" s="33">
        <v>0.26</v>
      </c>
      <c r="F175" s="34">
        <v>7997.23</v>
      </c>
      <c r="G175" s="34">
        <v>2079.2800000000002</v>
      </c>
      <c r="H175" s="42">
        <f t="shared" si="2"/>
        <v>9751.8232000000025</v>
      </c>
    </row>
    <row r="176" spans="1:8" ht="33.75" x14ac:dyDescent="0.15">
      <c r="A176" s="31">
        <v>163</v>
      </c>
      <c r="B176" s="32" t="s">
        <v>331</v>
      </c>
      <c r="C176" s="31" t="s">
        <v>174</v>
      </c>
      <c r="D176" s="33" t="s">
        <v>24</v>
      </c>
      <c r="E176" s="33">
        <v>-2.6745450000000002</v>
      </c>
      <c r="F176" s="34">
        <v>5650</v>
      </c>
      <c r="G176" s="34">
        <v>-15111.18</v>
      </c>
      <c r="H176" s="42">
        <f t="shared" si="2"/>
        <v>-70871.434200000003</v>
      </c>
    </row>
    <row r="177" spans="1:8" ht="33.75" x14ac:dyDescent="0.15">
      <c r="A177" s="31">
        <v>164</v>
      </c>
      <c r="B177" s="32" t="s">
        <v>332</v>
      </c>
      <c r="C177" s="31" t="s">
        <v>333</v>
      </c>
      <c r="D177" s="33" t="s">
        <v>61</v>
      </c>
      <c r="E177" s="33">
        <v>97.863</v>
      </c>
      <c r="F177" s="34">
        <v>8.6</v>
      </c>
      <c r="G177" s="34">
        <v>841.62</v>
      </c>
      <c r="H177" s="42">
        <f t="shared" si="2"/>
        <v>3947.1978000000004</v>
      </c>
    </row>
    <row r="178" spans="1:8" ht="33.75" x14ac:dyDescent="0.15">
      <c r="A178" s="31">
        <v>165</v>
      </c>
      <c r="B178" s="32" t="s">
        <v>334</v>
      </c>
      <c r="C178" s="31" t="s">
        <v>335</v>
      </c>
      <c r="D178" s="33" t="s">
        <v>39</v>
      </c>
      <c r="E178" s="33">
        <v>12.76</v>
      </c>
      <c r="F178" s="34">
        <v>146.25</v>
      </c>
      <c r="G178" s="34">
        <v>1866.15</v>
      </c>
      <c r="H178" s="42">
        <f t="shared" si="2"/>
        <v>8752.2435000000005</v>
      </c>
    </row>
    <row r="179" spans="1:8" ht="56.25" x14ac:dyDescent="0.15">
      <c r="A179" s="31">
        <v>166</v>
      </c>
      <c r="B179" s="32" t="s">
        <v>336</v>
      </c>
      <c r="C179" s="31" t="s">
        <v>337</v>
      </c>
      <c r="D179" s="33" t="s">
        <v>105</v>
      </c>
      <c r="E179" s="33">
        <v>4</v>
      </c>
      <c r="F179" s="34">
        <v>377.09</v>
      </c>
      <c r="G179" s="34">
        <v>1508.36</v>
      </c>
      <c r="H179" s="42">
        <f t="shared" si="2"/>
        <v>7074.2084000000004</v>
      </c>
    </row>
    <row r="180" spans="1:8" ht="45" x14ac:dyDescent="0.15">
      <c r="A180" s="31">
        <v>167</v>
      </c>
      <c r="B180" s="32" t="s">
        <v>338</v>
      </c>
      <c r="C180" s="31" t="s">
        <v>339</v>
      </c>
      <c r="D180" s="33" t="s">
        <v>105</v>
      </c>
      <c r="E180" s="33">
        <v>1</v>
      </c>
      <c r="F180" s="34">
        <v>2700.38</v>
      </c>
      <c r="G180" s="34">
        <v>2700.38</v>
      </c>
      <c r="H180" s="42">
        <f t="shared" si="2"/>
        <v>12664.782200000001</v>
      </c>
    </row>
    <row r="181" spans="1:8" ht="45" x14ac:dyDescent="0.15">
      <c r="A181" s="31">
        <v>168</v>
      </c>
      <c r="B181" s="32" t="s">
        <v>340</v>
      </c>
      <c r="C181" s="31" t="s">
        <v>224</v>
      </c>
      <c r="D181" s="33" t="s">
        <v>105</v>
      </c>
      <c r="E181" s="33">
        <v>-2</v>
      </c>
      <c r="F181" s="34">
        <v>1148.4000000000001</v>
      </c>
      <c r="G181" s="34">
        <v>-2296.8000000000002</v>
      </c>
      <c r="H181" s="42">
        <f t="shared" si="2"/>
        <v>-10771.992000000002</v>
      </c>
    </row>
    <row r="182" spans="1:8" ht="45" x14ac:dyDescent="0.15">
      <c r="A182" s="31">
        <v>169</v>
      </c>
      <c r="B182" s="32" t="s">
        <v>341</v>
      </c>
      <c r="C182" s="31" t="s">
        <v>342</v>
      </c>
      <c r="D182" s="33" t="s">
        <v>155</v>
      </c>
      <c r="E182" s="33">
        <v>3.01</v>
      </c>
      <c r="F182" s="34">
        <v>672.75</v>
      </c>
      <c r="G182" s="34">
        <v>2024.98</v>
      </c>
      <c r="H182" s="42">
        <f t="shared" si="2"/>
        <v>9497.1562000000013</v>
      </c>
    </row>
    <row r="183" spans="1:8" ht="45" x14ac:dyDescent="0.15">
      <c r="A183" s="31">
        <v>170</v>
      </c>
      <c r="B183" s="32" t="s">
        <v>343</v>
      </c>
      <c r="C183" s="31" t="s">
        <v>344</v>
      </c>
      <c r="D183" s="33" t="s">
        <v>155</v>
      </c>
      <c r="E183" s="33">
        <v>37.572000000000003</v>
      </c>
      <c r="F183" s="34">
        <v>921.9</v>
      </c>
      <c r="G183" s="34">
        <v>34637.629999999997</v>
      </c>
      <c r="H183" s="42">
        <f t="shared" si="2"/>
        <v>162450.4847</v>
      </c>
    </row>
    <row r="184" spans="1:8" ht="56.25" x14ac:dyDescent="0.15">
      <c r="A184" s="31">
        <v>171</v>
      </c>
      <c r="B184" s="32" t="s">
        <v>345</v>
      </c>
      <c r="C184" s="31" t="s">
        <v>346</v>
      </c>
      <c r="D184" s="33" t="s">
        <v>155</v>
      </c>
      <c r="E184" s="33">
        <v>0.9</v>
      </c>
      <c r="F184" s="34">
        <v>27.17</v>
      </c>
      <c r="G184" s="34">
        <v>24.45</v>
      </c>
      <c r="H184" s="42">
        <f t="shared" si="2"/>
        <v>114.6705</v>
      </c>
    </row>
    <row r="185" spans="1:8" ht="56.25" x14ac:dyDescent="0.15">
      <c r="A185" s="31">
        <v>172</v>
      </c>
      <c r="B185" s="32" t="s">
        <v>347</v>
      </c>
      <c r="C185" s="31" t="s">
        <v>226</v>
      </c>
      <c r="D185" s="33" t="s">
        <v>155</v>
      </c>
      <c r="E185" s="33">
        <v>-2.4</v>
      </c>
      <c r="F185" s="34">
        <v>35.700000000000003</v>
      </c>
      <c r="G185" s="34">
        <v>-85.68</v>
      </c>
      <c r="H185" s="42">
        <f t="shared" si="2"/>
        <v>-401.83920000000006</v>
      </c>
    </row>
    <row r="186" spans="1:8" ht="56.25" x14ac:dyDescent="0.15">
      <c r="A186" s="31">
        <v>173</v>
      </c>
      <c r="B186" s="32" t="s">
        <v>348</v>
      </c>
      <c r="C186" s="31" t="s">
        <v>349</v>
      </c>
      <c r="D186" s="33" t="s">
        <v>155</v>
      </c>
      <c r="E186" s="33">
        <v>0.4</v>
      </c>
      <c r="F186" s="34">
        <v>112</v>
      </c>
      <c r="G186" s="34">
        <v>44.8</v>
      </c>
      <c r="H186" s="42">
        <f t="shared" si="2"/>
        <v>210.11199999999999</v>
      </c>
    </row>
    <row r="187" spans="1:8" ht="56.25" x14ac:dyDescent="0.15">
      <c r="A187" s="31">
        <v>174</v>
      </c>
      <c r="B187" s="32" t="s">
        <v>350</v>
      </c>
      <c r="C187" s="31" t="s">
        <v>351</v>
      </c>
      <c r="D187" s="33" t="s">
        <v>155</v>
      </c>
      <c r="E187" s="33">
        <v>10.039999999999999</v>
      </c>
      <c r="F187" s="34">
        <v>122.86</v>
      </c>
      <c r="G187" s="34">
        <v>1233.51</v>
      </c>
      <c r="H187" s="42">
        <f t="shared" si="2"/>
        <v>5785.1619000000001</v>
      </c>
    </row>
    <row r="188" spans="1:8" ht="56.25" x14ac:dyDescent="0.15">
      <c r="A188" s="31">
        <v>175</v>
      </c>
      <c r="B188" s="32" t="s">
        <v>352</v>
      </c>
      <c r="C188" s="31" t="s">
        <v>353</v>
      </c>
      <c r="D188" s="33" t="s">
        <v>155</v>
      </c>
      <c r="E188" s="33">
        <v>1.105</v>
      </c>
      <c r="F188" s="34">
        <v>169.58</v>
      </c>
      <c r="G188" s="34">
        <v>187.39</v>
      </c>
      <c r="H188" s="42">
        <f t="shared" si="2"/>
        <v>878.85910000000001</v>
      </c>
    </row>
    <row r="189" spans="1:8" ht="56.25" x14ac:dyDescent="0.15">
      <c r="A189" s="31">
        <v>176</v>
      </c>
      <c r="B189" s="32" t="s">
        <v>354</v>
      </c>
      <c r="C189" s="31" t="s">
        <v>355</v>
      </c>
      <c r="D189" s="33" t="s">
        <v>155</v>
      </c>
      <c r="E189" s="33">
        <v>24.506399999999999</v>
      </c>
      <c r="F189" s="34">
        <v>450</v>
      </c>
      <c r="G189" s="34">
        <v>11027.88</v>
      </c>
      <c r="H189" s="42">
        <f t="shared" si="2"/>
        <v>51720.7572</v>
      </c>
    </row>
    <row r="190" spans="1:8" ht="33.75" x14ac:dyDescent="0.15">
      <c r="A190" s="31">
        <v>177</v>
      </c>
      <c r="B190" s="32" t="s">
        <v>356</v>
      </c>
      <c r="C190" s="31" t="s">
        <v>357</v>
      </c>
      <c r="D190" s="33" t="s">
        <v>105</v>
      </c>
      <c r="E190" s="33">
        <v>4</v>
      </c>
      <c r="F190" s="34">
        <v>28.59</v>
      </c>
      <c r="G190" s="34">
        <v>114.36</v>
      </c>
      <c r="H190" s="42">
        <f t="shared" si="2"/>
        <v>536.34840000000008</v>
      </c>
    </row>
    <row r="191" spans="1:8" ht="45" x14ac:dyDescent="0.15">
      <c r="A191" s="31">
        <v>178</v>
      </c>
      <c r="B191" s="32" t="s">
        <v>358</v>
      </c>
      <c r="C191" s="31" t="s">
        <v>359</v>
      </c>
      <c r="D191" s="33" t="s">
        <v>105</v>
      </c>
      <c r="E191" s="33">
        <v>4</v>
      </c>
      <c r="F191" s="34">
        <v>28</v>
      </c>
      <c r="G191" s="34">
        <v>112</v>
      </c>
      <c r="H191" s="42">
        <f t="shared" ref="H191:H208" si="3">4.69*G191</f>
        <v>525.28000000000009</v>
      </c>
    </row>
    <row r="192" spans="1:8" ht="45" x14ac:dyDescent="0.15">
      <c r="A192" s="31">
        <v>179</v>
      </c>
      <c r="B192" s="32" t="s">
        <v>360</v>
      </c>
      <c r="C192" s="31" t="s">
        <v>361</v>
      </c>
      <c r="D192" s="33" t="s">
        <v>105</v>
      </c>
      <c r="E192" s="33">
        <v>7</v>
      </c>
      <c r="F192" s="34">
        <v>45</v>
      </c>
      <c r="G192" s="34">
        <v>315</v>
      </c>
      <c r="H192" s="42">
        <f t="shared" si="3"/>
        <v>1477.3500000000001</v>
      </c>
    </row>
    <row r="193" spans="1:8" ht="45" x14ac:dyDescent="0.15">
      <c r="A193" s="31">
        <v>180</v>
      </c>
      <c r="B193" s="32" t="s">
        <v>362</v>
      </c>
      <c r="C193" s="31" t="s">
        <v>363</v>
      </c>
      <c r="D193" s="33" t="s">
        <v>105</v>
      </c>
      <c r="E193" s="33">
        <v>1</v>
      </c>
      <c r="F193" s="34">
        <v>75</v>
      </c>
      <c r="G193" s="34">
        <v>75</v>
      </c>
      <c r="H193" s="42">
        <f t="shared" si="3"/>
        <v>351.75000000000006</v>
      </c>
    </row>
    <row r="194" spans="1:8" ht="45" x14ac:dyDescent="0.15">
      <c r="A194" s="31">
        <v>181</v>
      </c>
      <c r="B194" s="32" t="s">
        <v>364</v>
      </c>
      <c r="C194" s="31" t="s">
        <v>365</v>
      </c>
      <c r="D194" s="33" t="s">
        <v>105</v>
      </c>
      <c r="E194" s="33">
        <v>4</v>
      </c>
      <c r="F194" s="34">
        <v>100</v>
      </c>
      <c r="G194" s="34">
        <v>400</v>
      </c>
      <c r="H194" s="42">
        <f t="shared" si="3"/>
        <v>1876.0000000000002</v>
      </c>
    </row>
    <row r="195" spans="1:8" ht="45" x14ac:dyDescent="0.15">
      <c r="A195" s="31">
        <v>182</v>
      </c>
      <c r="B195" s="32" t="s">
        <v>366</v>
      </c>
      <c r="C195" s="31" t="s">
        <v>367</v>
      </c>
      <c r="D195" s="33" t="s">
        <v>105</v>
      </c>
      <c r="E195" s="33">
        <v>18</v>
      </c>
      <c r="F195" s="34">
        <v>152</v>
      </c>
      <c r="G195" s="34">
        <v>2736</v>
      </c>
      <c r="H195" s="42">
        <f t="shared" si="3"/>
        <v>12831.840000000002</v>
      </c>
    </row>
    <row r="196" spans="1:8" ht="33.75" x14ac:dyDescent="0.15">
      <c r="A196" s="31">
        <v>183</v>
      </c>
      <c r="B196" s="32" t="s">
        <v>368</v>
      </c>
      <c r="C196" s="31" t="s">
        <v>228</v>
      </c>
      <c r="D196" s="33" t="s">
        <v>24</v>
      </c>
      <c r="E196" s="33">
        <v>-1.28606</v>
      </c>
      <c r="F196" s="34">
        <v>5500</v>
      </c>
      <c r="G196" s="34">
        <v>-7073.33</v>
      </c>
      <c r="H196" s="42">
        <f t="shared" si="3"/>
        <v>-33173.917700000005</v>
      </c>
    </row>
    <row r="197" spans="1:8" ht="45" x14ac:dyDescent="0.15">
      <c r="A197" s="31">
        <v>184</v>
      </c>
      <c r="B197" s="32" t="s">
        <v>369</v>
      </c>
      <c r="C197" s="31" t="s">
        <v>370</v>
      </c>
      <c r="D197" s="33" t="s">
        <v>105</v>
      </c>
      <c r="E197" s="33">
        <v>1</v>
      </c>
      <c r="F197" s="34">
        <v>62.87</v>
      </c>
      <c r="G197" s="34">
        <v>62.87</v>
      </c>
      <c r="H197" s="42">
        <f t="shared" si="3"/>
        <v>294.8603</v>
      </c>
    </row>
    <row r="198" spans="1:8" ht="45" x14ac:dyDescent="0.15">
      <c r="A198" s="31">
        <v>185</v>
      </c>
      <c r="B198" s="32" t="s">
        <v>371</v>
      </c>
      <c r="C198" s="31" t="s">
        <v>372</v>
      </c>
      <c r="D198" s="33" t="s">
        <v>105</v>
      </c>
      <c r="E198" s="33">
        <v>1</v>
      </c>
      <c r="F198" s="34">
        <v>301.55</v>
      </c>
      <c r="G198" s="34">
        <v>301.55</v>
      </c>
      <c r="H198" s="42">
        <f t="shared" si="3"/>
        <v>1414.2695000000001</v>
      </c>
    </row>
    <row r="199" spans="1:8" ht="45" x14ac:dyDescent="0.15">
      <c r="A199" s="31">
        <v>186</v>
      </c>
      <c r="B199" s="32" t="s">
        <v>373</v>
      </c>
      <c r="C199" s="31" t="s">
        <v>374</v>
      </c>
      <c r="D199" s="33" t="s">
        <v>105</v>
      </c>
      <c r="E199" s="33">
        <v>4</v>
      </c>
      <c r="F199" s="34">
        <v>398.54</v>
      </c>
      <c r="G199" s="34">
        <v>1594.16</v>
      </c>
      <c r="H199" s="42">
        <f t="shared" si="3"/>
        <v>7476.6104000000014</v>
      </c>
    </row>
    <row r="200" spans="1:8" ht="33.75" x14ac:dyDescent="0.15">
      <c r="A200" s="31">
        <v>187</v>
      </c>
      <c r="B200" s="32" t="s">
        <v>375</v>
      </c>
      <c r="C200" s="31" t="s">
        <v>376</v>
      </c>
      <c r="D200" s="33" t="s">
        <v>105</v>
      </c>
      <c r="E200" s="33">
        <v>1</v>
      </c>
      <c r="F200" s="34">
        <v>88.14</v>
      </c>
      <c r="G200" s="34">
        <v>88.14</v>
      </c>
      <c r="H200" s="42">
        <f t="shared" si="3"/>
        <v>413.37660000000005</v>
      </c>
    </row>
    <row r="201" spans="1:8" ht="56.25" x14ac:dyDescent="0.15">
      <c r="A201" s="31">
        <v>188</v>
      </c>
      <c r="B201" s="32" t="s">
        <v>377</v>
      </c>
      <c r="C201" s="31" t="s">
        <v>378</v>
      </c>
      <c r="D201" s="33" t="s">
        <v>105</v>
      </c>
      <c r="E201" s="33">
        <v>4</v>
      </c>
      <c r="F201" s="34">
        <v>1744.37</v>
      </c>
      <c r="G201" s="34">
        <v>6977.48</v>
      </c>
      <c r="H201" s="42">
        <f t="shared" si="3"/>
        <v>32724.3812</v>
      </c>
    </row>
    <row r="202" spans="1:8" ht="56.25" x14ac:dyDescent="0.15">
      <c r="A202" s="31">
        <v>189</v>
      </c>
      <c r="B202" s="32" t="s">
        <v>379</v>
      </c>
      <c r="C202" s="31" t="s">
        <v>380</v>
      </c>
      <c r="D202" s="33" t="s">
        <v>155</v>
      </c>
      <c r="E202" s="33">
        <v>75.525000000000006</v>
      </c>
      <c r="F202" s="34">
        <v>41.6</v>
      </c>
      <c r="G202" s="34">
        <v>3141.84</v>
      </c>
      <c r="H202" s="42">
        <f t="shared" si="3"/>
        <v>14735.229600000002</v>
      </c>
    </row>
    <row r="203" spans="1:8" ht="45" x14ac:dyDescent="0.15">
      <c r="A203" s="31">
        <v>190</v>
      </c>
      <c r="B203" s="32" t="s">
        <v>381</v>
      </c>
      <c r="C203" s="31" t="s">
        <v>382</v>
      </c>
      <c r="D203" s="33" t="s">
        <v>155</v>
      </c>
      <c r="E203" s="33">
        <v>92.382000000000005</v>
      </c>
      <c r="F203" s="34">
        <v>124.92</v>
      </c>
      <c r="G203" s="34">
        <v>11540.36</v>
      </c>
      <c r="H203" s="42">
        <f t="shared" si="3"/>
        <v>54124.288400000005</v>
      </c>
    </row>
    <row r="204" spans="1:8" ht="45" x14ac:dyDescent="0.15">
      <c r="A204" s="31">
        <v>191</v>
      </c>
      <c r="B204" s="32" t="s">
        <v>383</v>
      </c>
      <c r="C204" s="31" t="s">
        <v>384</v>
      </c>
      <c r="D204" s="33" t="s">
        <v>155</v>
      </c>
      <c r="E204" s="33">
        <v>404.81889999999999</v>
      </c>
      <c r="F204" s="34">
        <v>1019.54</v>
      </c>
      <c r="G204" s="34">
        <v>412729.06</v>
      </c>
      <c r="H204" s="42">
        <f t="shared" si="3"/>
        <v>1935699.2914000002</v>
      </c>
    </row>
    <row r="205" spans="1:8" ht="45" x14ac:dyDescent="0.15">
      <c r="A205" s="31">
        <v>192</v>
      </c>
      <c r="B205" s="32" t="s">
        <v>385</v>
      </c>
      <c r="C205" s="31" t="s">
        <v>386</v>
      </c>
      <c r="D205" s="33" t="s">
        <v>105</v>
      </c>
      <c r="E205" s="33">
        <v>1</v>
      </c>
      <c r="F205" s="34">
        <v>107.99</v>
      </c>
      <c r="G205" s="34">
        <v>107.99</v>
      </c>
      <c r="H205" s="42">
        <f t="shared" si="3"/>
        <v>506.47310000000004</v>
      </c>
    </row>
    <row r="206" spans="1:8" ht="33.75" x14ac:dyDescent="0.15">
      <c r="A206" s="31">
        <v>193</v>
      </c>
      <c r="B206" s="32" t="s">
        <v>387</v>
      </c>
      <c r="C206" s="31" t="s">
        <v>388</v>
      </c>
      <c r="D206" s="33" t="s">
        <v>105</v>
      </c>
      <c r="E206" s="33">
        <v>1</v>
      </c>
      <c r="F206" s="34">
        <v>78.62</v>
      </c>
      <c r="G206" s="34">
        <v>78.62</v>
      </c>
      <c r="H206" s="42">
        <f t="shared" si="3"/>
        <v>368.72780000000006</v>
      </c>
    </row>
    <row r="207" spans="1:8" ht="33.75" x14ac:dyDescent="0.15">
      <c r="A207" s="31">
        <v>194</v>
      </c>
      <c r="B207" s="32" t="s">
        <v>389</v>
      </c>
      <c r="C207" s="31" t="s">
        <v>390</v>
      </c>
      <c r="D207" s="33" t="s">
        <v>105</v>
      </c>
      <c r="E207" s="33">
        <v>1</v>
      </c>
      <c r="F207" s="34">
        <v>137.55000000000001</v>
      </c>
      <c r="G207" s="34">
        <v>137.55000000000001</v>
      </c>
      <c r="H207" s="42">
        <f t="shared" si="3"/>
        <v>645.10950000000014</v>
      </c>
    </row>
    <row r="208" spans="1:8" ht="33.75" x14ac:dyDescent="0.15">
      <c r="A208" s="31">
        <v>195</v>
      </c>
      <c r="B208" s="36" t="s">
        <v>391</v>
      </c>
      <c r="C208" s="35" t="s">
        <v>392</v>
      </c>
      <c r="D208" s="37" t="s">
        <v>105</v>
      </c>
      <c r="E208" s="37">
        <v>1</v>
      </c>
      <c r="F208" s="38">
        <v>143.46</v>
      </c>
      <c r="G208" s="38">
        <v>143.46</v>
      </c>
      <c r="H208" s="42">
        <f t="shared" si="3"/>
        <v>672.82740000000013</v>
      </c>
    </row>
    <row r="209" spans="1:8" ht="12.75" x14ac:dyDescent="0.15">
      <c r="A209" s="39" t="s">
        <v>393</v>
      </c>
      <c r="B209" s="30"/>
      <c r="C209" s="30"/>
      <c r="D209" s="30"/>
      <c r="E209" s="30"/>
      <c r="F209" s="30"/>
      <c r="G209" s="40"/>
      <c r="H209" s="43">
        <f>SUM(H14:H208)</f>
        <v>4984590.6040000003</v>
      </c>
    </row>
    <row r="210" spans="1:8" x14ac:dyDescent="0.15">
      <c r="A210" s="13"/>
      <c r="G210" s="11"/>
      <c r="H210" s="11"/>
    </row>
    <row r="212" spans="1:8" x14ac:dyDescent="0.15">
      <c r="A212" s="12" t="s">
        <v>19</v>
      </c>
    </row>
  </sheetData>
  <mergeCells count="10">
    <mergeCell ref="A12:H12"/>
    <mergeCell ref="A13:H13"/>
    <mergeCell ref="A209:F209"/>
    <mergeCell ref="E8:E10"/>
    <mergeCell ref="A8:A10"/>
    <mergeCell ref="B8:B10"/>
    <mergeCell ref="C8:C10"/>
    <mergeCell ref="D8:D10"/>
    <mergeCell ref="F8:H8"/>
    <mergeCell ref="F9:G9"/>
  </mergeCells>
  <phoneticPr fontId="1" type="noConversion"/>
  <pageMargins left="0.35433070866141736" right="0.23622047244094491" top="0.35433070866141736" bottom="0.27559055118110237" header="0.19685039370078741" footer="0.19685039370078741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2006-08-23T16:17:34Z</cp:lastPrinted>
  <dcterms:created xsi:type="dcterms:W3CDTF">2003-01-28T12:33:10Z</dcterms:created>
  <dcterms:modified xsi:type="dcterms:W3CDTF">2022-07-15T10:15:39Z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